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shibli\Desktop\"/>
    </mc:Choice>
  </mc:AlternateContent>
  <bookViews>
    <workbookView xWindow="0" yWindow="0" windowWidth="9000" windowHeight="4200"/>
  </bookViews>
  <sheets>
    <sheet name="Email Security Filter" sheetId="36" r:id="rId1"/>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3" i="36" l="1"/>
  <c r="F221" i="36"/>
  <c r="F128" i="36"/>
  <c r="F113" i="36"/>
  <c r="F240" i="36"/>
  <c r="F236" i="36"/>
  <c r="F230" i="36"/>
  <c r="F46" i="36"/>
  <c r="F214" i="36"/>
  <c r="F204" i="36"/>
  <c r="F209" i="36"/>
  <c r="F27" i="36"/>
  <c r="F55" i="36"/>
  <c r="F175" i="36"/>
  <c r="F182" i="36"/>
  <c r="F189" i="36"/>
  <c r="F243" i="36"/>
  <c r="F225" i="36"/>
  <c r="F167" i="36"/>
  <c r="F10" i="36"/>
</calcChain>
</file>

<file path=xl/sharedStrings.xml><?xml version="1.0" encoding="utf-8"?>
<sst xmlns="http://schemas.openxmlformats.org/spreadsheetml/2006/main" count="242" uniqueCount="240">
  <si>
    <t>Our Reference</t>
  </si>
  <si>
    <t>Score</t>
  </si>
  <si>
    <t>Killing Points</t>
  </si>
  <si>
    <t>Training</t>
  </si>
  <si>
    <t>Total</t>
  </si>
  <si>
    <t>0:Non-comply ; 1:Partially Comply;  2: Fully Comply</t>
  </si>
  <si>
    <t>Solution to be implemented entirely on premise</t>
  </si>
  <si>
    <t>Documentation</t>
  </si>
  <si>
    <t>Vendor should have at least 5 references in similar deployment</t>
  </si>
  <si>
    <t>The proposed email filter solution should be fully redundant</t>
  </si>
  <si>
    <t>The proposed email filter with sandboxing technology solution should be fully on-premises</t>
  </si>
  <si>
    <t>The proposed email filter solution should retain emails for at least 6 months</t>
  </si>
  <si>
    <t>General Requirements</t>
  </si>
  <si>
    <t>Bidder should provide complete plan and design for the email filter solution</t>
  </si>
  <si>
    <t>Bidder is responsible for the email filter solution implementation and integration</t>
  </si>
  <si>
    <t>Bidder is responsible for migrating the old security policies, rules and all configuration needed from the old solution to the new solution without downtime</t>
  </si>
  <si>
    <t>Email filter solution should be available as dedicated purpose built hardware appliance</t>
  </si>
  <si>
    <t>Email filter solution should be fully redundant: hardware, power supply, hard disks, O.S., network cards etc</t>
  </si>
  <si>
    <t>Email security filter solution must be integrated with on-prem sandboxing technology</t>
  </si>
  <si>
    <t>Email filter solution should be able to integrate with Trend Micro EDR</t>
  </si>
  <si>
    <t>Email filter solution should be able to integrate with Qradar SIEM</t>
  </si>
  <si>
    <t>Email filter solution should be compatible with exchange servers</t>
  </si>
  <si>
    <t>Email filter solution should support up to 1000 users mailboxes</t>
  </si>
  <si>
    <t>Email filter solution should support central message queue management</t>
  </si>
  <si>
    <t>Email filter solution should support Kerberos authentication for Active Directory integration</t>
  </si>
  <si>
    <t>Bidder is responsible for complete equipment supply and delivery</t>
  </si>
  <si>
    <t>Bidder must submit a minimum 5 years roadmap for the proposed security solution</t>
  </si>
  <si>
    <t>Threat Protection</t>
  </si>
  <si>
    <r>
      <t xml:space="preserve">The proposed email filter solution </t>
    </r>
    <r>
      <rPr>
        <sz val="11"/>
        <color theme="1"/>
        <rFont val="Calibri"/>
        <family val="2"/>
        <scheme val="minor"/>
      </rPr>
      <t>must offer protection against a wide range of email threats including but not</t>
    </r>
    <r>
      <rPr>
        <sz val="12"/>
        <color theme="1"/>
        <rFont val="Calibri"/>
        <family val="2"/>
        <scheme val="minor"/>
      </rPr>
      <t xml:space="preserve"> limited to malware</t>
    </r>
  </si>
  <si>
    <t>The proposed email filter solution must provide robust protection against phishing attacks</t>
  </si>
  <si>
    <t>The proposed email filter solution must provide robust protection against ransomware</t>
  </si>
  <si>
    <t>The proposed email filter solution must provide robust protection against business email compromise (BEC)</t>
  </si>
  <si>
    <t>The proposed email filter solution must provide robust protection against supply chain attacks</t>
  </si>
  <si>
    <t>The proposed email filter solution must provide robust protection against spam</t>
  </si>
  <si>
    <t>The proposed email filter solution must provide robust protection against data exfiltration</t>
  </si>
  <si>
    <t>The proposed email filter solution must provide robust protection against URL phishing</t>
  </si>
  <si>
    <t>The proposed email filter solution must provide robust protection against scamming</t>
  </si>
  <si>
    <t>The proposed email filter solution must provide robust protection against spear phishing</t>
  </si>
  <si>
    <t>The proposed email filter solution must provide robust protection against domain impersonation</t>
  </si>
  <si>
    <t>The proposed email filter solution must provide robust protection against brand impersonation</t>
  </si>
  <si>
    <t>The proposed email filter solution must provide robust protection against blackmail</t>
  </si>
  <si>
    <t>The proposed email filter solution must provide robust protection against conversation hijacking</t>
  </si>
  <si>
    <t>The proposed email filter solution must provide robust protection against lateral phishing</t>
  </si>
  <si>
    <t>The proposed email filter solution must provide robust protection against account takeover</t>
  </si>
  <si>
    <t>The proposed email filter solution must provide whole word and case-sensitive options for keyword matching and search</t>
  </si>
  <si>
    <t>The proposed email filter solution must detect spoofing by matching sender addresses to message headers (From field)</t>
  </si>
  <si>
    <t>Data Loss Prevention</t>
  </si>
  <si>
    <t>The proposed email filter solution should include DLP capabilities to prevent sensitive information from leaving the organization via email, including content inspection and contextual analysis</t>
  </si>
  <si>
    <t>The proposed email filter solution must support policy enforcement to comply with regulatory requirements such as GDPR, HIPAA, etc</t>
  </si>
  <si>
    <t>The proposed email filter solution should support new alert rule for violated DLP compliance templates</t>
  </si>
  <si>
    <t>The proposed email filter solution should support new DLP policy rule based on compliance templates</t>
  </si>
  <si>
    <t>The proposed email filter solution should support t content keyword and expression matching</t>
  </si>
  <si>
    <t>The proposed solution should support file sanitize to remove macro from MS Office files</t>
  </si>
  <si>
    <t>The proposed solution should support content matching by regular expression as well as keywords by reusing DLP data identifiers</t>
  </si>
  <si>
    <t>The proposed email filter solution should support customize data identifier &amp; compliance template management</t>
  </si>
  <si>
    <t>Advanced Threat Detection</t>
  </si>
  <si>
    <t>The proposed email filter solution should utilize advanced technologies such as machine learning and behavioral analysis to detect and block sophisticated attacks</t>
  </si>
  <si>
    <r>
      <t>The proposed email filter solution</t>
    </r>
    <r>
      <rPr>
        <sz val="11"/>
        <color theme="1"/>
        <rFont val="Calibri"/>
        <family val="2"/>
        <scheme val="minor"/>
      </rPr>
      <t xml:space="preserve"> </t>
    </r>
    <r>
      <rPr>
        <sz val="12"/>
        <color theme="1"/>
        <rFont val="Calibri"/>
        <family val="2"/>
        <scheme val="minor"/>
      </rPr>
      <t>must include advanced threat detection engines</t>
    </r>
  </si>
  <si>
    <r>
      <t>The proposed email filter solution</t>
    </r>
    <r>
      <rPr>
        <sz val="11"/>
        <color theme="1"/>
        <rFont val="Calibri"/>
        <family val="2"/>
        <scheme val="minor"/>
      </rPr>
      <t xml:space="preserve"> </t>
    </r>
    <r>
      <rPr>
        <sz val="12"/>
        <color theme="1"/>
        <rFont val="Calibri"/>
        <family val="2"/>
        <scheme val="minor"/>
      </rPr>
      <t>must include advanced threat detection that utilize AI to identify threats</t>
    </r>
  </si>
  <si>
    <r>
      <t>The proposed email filter solution</t>
    </r>
    <r>
      <rPr>
        <sz val="11"/>
        <color theme="1"/>
        <rFont val="Calibri"/>
        <family val="2"/>
        <scheme val="minor"/>
      </rPr>
      <t xml:space="preserve"> </t>
    </r>
    <r>
      <rPr>
        <sz val="12"/>
        <color theme="1"/>
        <rFont val="Calibri"/>
        <family val="2"/>
        <scheme val="minor"/>
      </rPr>
      <t>should provide sandboxing capabilities for suspicious email attachments allowing for the safe examination and analysis of potentially malicious content in a controlled environment</t>
    </r>
  </si>
  <si>
    <r>
      <t xml:space="preserve">The proposed email filter solution should support </t>
    </r>
    <r>
      <rPr>
        <sz val="12"/>
        <color theme="1"/>
        <rFont val="Arial"/>
        <family val="2"/>
      </rPr>
      <t>Signature-based Scanning as well as heuristic-based Scanning</t>
    </r>
  </si>
  <si>
    <r>
      <t>The proposed email filter solution must support analysis</t>
    </r>
    <r>
      <rPr>
        <sz val="12"/>
        <color theme="1"/>
        <rFont val="Arial"/>
        <family val="2"/>
      </rPr>
      <t xml:space="preserve"> how the email message is constructed</t>
    </r>
  </si>
  <si>
    <t>The proposed solution should support the ability to scan attachment content as well as message body</t>
  </si>
  <si>
    <t>The proposed solution should support the ability to scan attachment content as well as contains the Email Reputation Services (ERS</t>
  </si>
  <si>
    <t>The proposed solution should support the sample pre-fetch for further scanning from URL previews of WeTransfer sharing service</t>
  </si>
  <si>
    <t>The proposed solution should support content filtering</t>
  </si>
  <si>
    <t>The proposed email filter solution should provide visibility into account take over</t>
  </si>
  <si>
    <t>The proposed email filter solution should support sender filtering</t>
  </si>
  <si>
    <t>The proposed email filter solution should support end-user quarantine</t>
  </si>
  <si>
    <t>The proposed email filter solution should support Whole word and case-sensitive options for keyword matching</t>
  </si>
  <si>
    <t>The proposed email filter solution should detect spoofing by matching sender addresses to message headers (From field)</t>
  </si>
  <si>
    <t>The proposed email filter solution should extract and scan URLs from rich text format (RTF) file attachments</t>
  </si>
  <si>
    <t>The proposed email filter solution should support enhanced attachment password recovery</t>
  </si>
  <si>
    <t>The proposed email filter solution should have the capability to detect and block advanced persistent threats (APTs)</t>
  </si>
  <si>
    <t>The proposed email filter solution should have the capability to detect and block zero-day attacks</t>
  </si>
  <si>
    <t>The Proposed email filter solution should extract and scan URLs from web page archive (.mht) files</t>
  </si>
  <si>
    <t>The proposed email filter solution should support file types (.csv with dynamic data exchange (DDE), xht, and xhtml , etc ….) for sandbox analysis.</t>
  </si>
  <si>
    <t>The proposed solution should support machine-learning to scanLinux ELF and Office with macros</t>
  </si>
  <si>
    <t>The proposed solution should support the ability to strip malicious URL from message subject</t>
  </si>
  <si>
    <t>The proposed email filter solution should have Internal Virtual Analyzer (custom on premise sandbox)</t>
  </si>
  <si>
    <t xml:space="preserve">The proposed email filter solution should support File password analyzer </t>
  </si>
  <si>
    <t>The proposed email filter solution should support YARA rules</t>
  </si>
  <si>
    <t>The proposed email filter solution should support Predictive Machine Learning</t>
  </si>
  <si>
    <t>The proposed email filter solution should support Community File Reputation</t>
  </si>
  <si>
    <t>The proposed email filter solution should support Threat intelligence</t>
  </si>
  <si>
    <t>The proposed email filter solution should support advanced detection technology to discover targeted threats in email messages, including spear-phishing and social engineering attacks</t>
  </si>
  <si>
    <t>The proposed email filter solution should support reputation and heuristic technologies to catch unknown threats and document exploits</t>
  </si>
  <si>
    <t>The proposed email filter solution should support File hash analysis to blocks unsafe files and applications</t>
  </si>
  <si>
    <t>The proposed email filter solution should detects threats hidden in password-protected files and shortened URLs</t>
  </si>
  <si>
    <t>The proposed email filter solution should support predictive machine learning technology to detect emerging unknown security risks</t>
  </si>
  <si>
    <t>The proposed email filter solution should block malicious URLs in email messages at the time of mouse clicks</t>
  </si>
  <si>
    <t>The proposed email filter solution should support visibility, Analysis, and Action that provides real-time threat visibility and analysis</t>
  </si>
  <si>
    <t>The proposed email filter solution should allow security professionals to focus on the real risks, perform forensic analysis, and rapidly implement containment and remediation procedures</t>
  </si>
  <si>
    <t>The proposed email filter solution must have a policy management that allows administrators to enforce preventative actions such as creating policies to delete suspicious email messages</t>
  </si>
  <si>
    <t>The proposed email filter solution must have a policy management that allows administrators to enforce preventative actions such as creating policies to Block and quarantine suspicious email messages</t>
  </si>
  <si>
    <t>The proposed email filter solution must have a policy management that allows administrators to enforce preventative actions such as creating policies to Strip suspicious attachments</t>
  </si>
  <si>
    <t>The proposed email filter solution must have a policy management that allows administrators to enforce preventative actions such as creating policies to redirect suspicious links to blocking or warning pages</t>
  </si>
  <si>
    <t>The proposed email filter solution must have a policy management that allows administrators to enforce preventative actions such as creating policies to tag the email subject with a customized string</t>
  </si>
  <si>
    <t>The proposed email filter solution must have a policy management that allows administrators to enforce preventative actions such as creating policies to Notify recipients when a policy rule is matched</t>
  </si>
  <si>
    <t>The proposed email filter solution must have a policy management that allows administrators to enforce preventative actions such as creating policies to Email attachment analysis that utilizes multiple detection engines
 and sandbox simulation to investigate file attachments. Supported file types include a wide range of executable, Microsoft Office, PDF, web content, and compressed files</t>
  </si>
  <si>
    <t>The proposed email filter solution must have antispam Engine that includes the email malware threat scan engine that performs advanced threat scans on email attachments to detect malware</t>
  </si>
  <si>
    <t>The proposed email filter solution must support email reputation services scoring the source IP address</t>
  </si>
  <si>
    <t>The proposed email filter solution must have an anti-Spam Engine identifying message content</t>
  </si>
  <si>
    <t>The proposed email filter solution must have approved and blocked sender’s lists.</t>
  </si>
  <si>
    <t>The proposed email filter solution should support dictionary harvest attack (DHA) protection</t>
  </si>
  <si>
    <t>The proposed email filter solution should support bounce attack protection</t>
  </si>
  <si>
    <t>The proposed email filter solution should support SMTP traffic throttling</t>
  </si>
  <si>
    <t>The proposed email filter solution must support Content Filtering that effectively block content that you specify as inappropriate from reaching recipients by analyzing message content and attachments</t>
  </si>
  <si>
    <t>The proposed email filter solution must support Password Derivation that decrypts password-protected archives and document files using a variety of heuristics and customer-supplied keywords</t>
  </si>
  <si>
    <t>The proposed email filter solution should support Social Engineering Attack Protection to detect suspicious behavior related to social engineering attacks in email messages, header, subject line, body, attachments, and the 
SMTP protocol information</t>
  </si>
  <si>
    <t>The proposed email filter solution must support Predictive Machine Learning</t>
  </si>
  <si>
    <t>The proposed email filter solution must protect us from zero-day attacks</t>
  </si>
  <si>
    <t>Fraud and impersonation Protection</t>
  </si>
  <si>
    <t>The proposed email filter solution must support SPF</t>
  </si>
  <si>
    <t>The proposed email filter solution must support DKIM</t>
  </si>
  <si>
    <t>The proposed email filter solution must support DMARK and DMARK verification</t>
  </si>
  <si>
    <t>The proposed email filter solution must provide capabilities to verify sender's reputation and geo location</t>
  </si>
  <si>
    <t>The proposed email filter solution must protect against email fraud</t>
  </si>
  <si>
    <t>The proposed email filter solution must protect against business email compromise attacks (BEC)</t>
  </si>
  <si>
    <t>The proposed email filter solution must protect against domain and name spoofing</t>
  </si>
  <si>
    <r>
      <t xml:space="preserve">The proposed email filter solution must protect against </t>
    </r>
    <r>
      <rPr>
        <sz val="12"/>
        <color theme="1"/>
        <rFont val="Arial"/>
        <family val="2"/>
      </rPr>
      <t>executives Spoof Detection</t>
    </r>
  </si>
  <si>
    <r>
      <t xml:space="preserve">The proposed email filter solution must protect against </t>
    </r>
    <r>
      <rPr>
        <sz val="12"/>
        <color theme="1"/>
        <rFont val="Arial"/>
        <family val="2"/>
      </rPr>
      <t>Brand Protection capabilities</t>
    </r>
  </si>
  <si>
    <t>The proposed email filter solution must protect against typo-squatting attacks</t>
  </si>
  <si>
    <t>The proposed email filter solution must protect against credential harvesting attacks</t>
  </si>
  <si>
    <t>The proposed email filter solution must protect against impersonation attacks</t>
  </si>
  <si>
    <t>The proposed email filter solution must protect against social engineering attacks</t>
  </si>
  <si>
    <t>The proposed email filter solution must protect against spear-phishing , especially against delayed exploits</t>
  </si>
  <si>
    <t>On-premises Sandboxing technology</t>
  </si>
  <si>
    <t>The proposed email filter solution must have have its own Threat Intelligence Platform that supports the Sandbox Solution</t>
  </si>
  <si>
    <t>The Sandbox scanning, it should have the options to Download Capture packets, Original File, Tracer log and Screenshot</t>
  </si>
  <si>
    <t>The proposed solution should seamlessly rewrite all URL's in an email to ensure they are executed through an isolation platform</t>
  </si>
  <si>
    <t>On detection of a zero-day malware, the Sandbox appliance should have the ability to develop and forward the dynamically generated signature to all the registered devices</t>
  </si>
  <si>
    <t>The sandbox solution must have capability for administrators to view advanced threat dashboards containing sandbox analysis, URL clicks, and whaling attempt</t>
  </si>
  <si>
    <t>Sandboxing can be configured to attempt to open password protected PDF and Office documents using dictionaries and message body</t>
  </si>
  <si>
    <t>The sandbox solution must hold messages until a verdict is received from sandbox analysis of the attachment. It delivers clean attachments to employee inboxes and sends malicious attachments to the quarantine.</t>
  </si>
  <si>
    <t>The sandbox analysis must include code analysis</t>
  </si>
  <si>
    <t>The sandbox analysis must include cred phishing</t>
  </si>
  <si>
    <t>The sandbox analysis must include memory analysis</t>
  </si>
  <si>
    <t>The sandbox analysis must include multi-platform extraction environments including bare metal and analyst assisted execution</t>
  </si>
  <si>
    <t>The sandbox analysis must be available through API (for integration into Qradar) as well as consumed through an intuitive web-based portal.</t>
  </si>
  <si>
    <t>The sandbox solution must immediately quarantine messages containing URLs that are known to be malicious</t>
  </si>
  <si>
    <t>The sandbox solution must analyze All URLs against reputation lists at time of delivery, with many of the URLs also actively sandboxed to look for malware and/or phish templates</t>
  </si>
  <si>
    <t>The sandbox solution must queue At time of click the URL to be sandboxed again regardless of their reputation ("Clean", "Threat" or "unknown").</t>
  </si>
  <si>
    <t>The sandbox solution must sandbox all links and content sent via file-sharing sites</t>
  </si>
  <si>
    <t>The sandbox solution must allow administrators to override the "allow" decision by adding a custom block list. Admin can override "block" by ensuring the URLs are not rewritten at all</t>
  </si>
  <si>
    <t>The sandbox solution must be designed to sandbox web sites and look for not only malware but phishing templates</t>
  </si>
  <si>
    <t>The sandbox solution must consider URL reputation on the full URL structure, so to avoid situations where the attackers are abusing sites such as SharePoint and OneDrive to entice the users to click</t>
  </si>
  <si>
    <t xml:space="preserve">The proposed solution should support file types (.csv with dynamic data exchange (DDE), xht, and xhtml ) for sandbox analysis </t>
  </si>
  <si>
    <t>The Proposed Solution should support Submission of new file types (dmg and pkg) for analysis</t>
  </si>
  <si>
    <t xml:space="preserve">The proposed solution should support Internal Virtual Analyzer </t>
  </si>
  <si>
    <t>The proposed solution should support new file types (.url and .jqy) for sandbox analysis and scanning</t>
  </si>
  <si>
    <t>The proposed solution should support 404 response code enhancement for URL samples</t>
  </si>
  <si>
    <t>The proposed solution should support ISO files detection and scanning</t>
  </si>
  <si>
    <t>The proposed solution should support suspicious object generation based on URL detection</t>
  </si>
  <si>
    <t>The proposed solution should support coin miner malware detection</t>
  </si>
  <si>
    <t>The proposed solution should support community domain/ip reputation service</t>
  </si>
  <si>
    <t>The proposed solution should support new file types (Microsoft Symbolic link format (.slk) and Excel web query file (.lqy) for sandbox analysis</t>
  </si>
  <si>
    <r>
      <t>The proposed solution must support the</t>
    </r>
    <r>
      <rPr>
        <sz val="11"/>
        <color theme="1"/>
        <rFont val="Calibri"/>
        <family val="2"/>
        <scheme val="minor"/>
      </rPr>
      <t xml:space="preserve"> </t>
    </r>
    <r>
      <rPr>
        <sz val="12"/>
        <color theme="1"/>
        <rFont val="Calibri"/>
        <family val="2"/>
        <scheme val="minor"/>
      </rPr>
      <t>custom threat simulation sandbox environment that opens files, including password-protected archives and document files, and URLs to test for malicious behavior</t>
    </r>
  </si>
  <si>
    <t>The Virtual Analyzer (sandbox) is able to find exploit code, Command &amp; Control (C&amp;C) and botnet connections, and other suspicious behaviors or characteristics</t>
  </si>
  <si>
    <t>The proposed solution must support analysis of email attachment that utilizes multiple detection engines and sandbox simulation to investigate file attachments. Supported file types include a wide range of executable, Microsoft Office, PDF, web content, and compressed files</t>
  </si>
  <si>
    <t>The proposed solution must support embedded URL analysis that utilizes reputation technology, direct page analysis, and sandbox simulation to investigate URLs embedded in an email message</t>
  </si>
  <si>
    <t>The proposed solution should upload reports and samples for safe messages to a secure FTP (SFTP) server</t>
  </si>
  <si>
    <t>The proposed solution should support embedded URL analysis, URL Sandbox in the email body, email subject, and email attachment</t>
  </si>
  <si>
    <t xml:space="preserve">The proposed solution should support the following file types which includes a wide range of executable, Microsoft Office (2003, 2007,2010,2013,2016, 2019 both 32 &amp; 64bit), PDF, web content, and compressed files using multiple detection engines and sandboxing. EXE, DLL (CPL, BHO included), LNK, SWF, PDF, RTF, DOC, PPT, XLS, DOCX, PPTX, XLSX, OFFICEX, JTD, HWP, ZIP, JAR, URL, JAVA_CLASS_APPLET, JAVA_JAR_APPLET, JAVA_JAR_APPLICATION, GUL, VBS, ps1, hta, wsf and others </t>
  </si>
  <si>
    <t>The proposed solution should provide on premise custom sandboxing: supports environments that precisely match target desktop software configurations ( Operating systems and applications)  resulting in more accurate detections and fewer false positives</t>
  </si>
  <si>
    <t>The proposed solution should support full customization of the sandbox by the IT administrator without Vendor intervention</t>
  </si>
  <si>
    <t>Authentication and authorization</t>
  </si>
  <si>
    <r>
      <t xml:space="preserve">The proposed email filter solution must have seamless integration with </t>
    </r>
    <r>
      <rPr>
        <sz val="12"/>
        <color theme="1"/>
        <rFont val="Arial"/>
        <family val="2"/>
      </rPr>
      <t>active directory authentication and LDAP</t>
    </r>
  </si>
  <si>
    <r>
      <t xml:space="preserve">The proposed email filter solution </t>
    </r>
    <r>
      <rPr>
        <sz val="12"/>
        <color theme="1"/>
        <rFont val="Arial"/>
        <family val="2"/>
      </rPr>
      <t>should query the AD for email acceptance queries and to check client certificate to authenticate with an smtp session, etc….</t>
    </r>
  </si>
  <si>
    <r>
      <t xml:space="preserve">The proposed email filter solution must </t>
    </r>
    <r>
      <rPr>
        <sz val="12"/>
        <color theme="1"/>
        <rFont val="Arial"/>
        <family val="2"/>
      </rPr>
      <t>support for Identity Federation for purposes of authentication and authorization.</t>
    </r>
  </si>
  <si>
    <t>The proposed email filter solution must support secure connections for message transfer based on specified domains and IP addresses</t>
  </si>
  <si>
    <t>The proposed solution should supports DANE (DNSbased Authentication of Named Entities) to secure outbound messages by verifying SMTP server identity</t>
  </si>
  <si>
    <t>The proposed email filter solution must support multiple active directory/LDAP servers for user authentication and policy matching</t>
  </si>
  <si>
    <t>The proposed email filter solution must support Kerberos authentication for Active Directory integration</t>
  </si>
  <si>
    <t>Integration,Redundancy and compatibility</t>
  </si>
  <si>
    <t>The proposed email filter solution must have seamless integration with Microsoft exchange and Microsoft 365 platforms</t>
  </si>
  <si>
    <t>The proposed email filter solution must have seamless integration and compatibility with Microsoft active directory for user management and authentication</t>
  </si>
  <si>
    <t>The proposed email filter solution should be redundant and clustered</t>
  </si>
  <si>
    <t>The proposed email filter solution must have integration with Qradar SIEM</t>
  </si>
  <si>
    <t>The proposed email filter solution must have integration with Trend micro End Point detection and Response solution and other security tools for a cohesive security posture</t>
  </si>
  <si>
    <t>The proposed email filter solution must have integration with Netflow</t>
  </si>
  <si>
    <t>Phishing Simulations and security awareness training</t>
  </si>
  <si>
    <t>The proposed email filter solution should support integration so high-risk users in regards to email spam can be targeted for training</t>
  </si>
  <si>
    <t>The proposed email filter solution should support a way to view the most vulnerable users for training based on their real-life email vulnerability, simulation performance, and training/quiz performance</t>
  </si>
  <si>
    <t xml:space="preserve">• The Phishing Awareness / Reporting Solution should run on : -
- Mobile Platform (IOS, Android)
- Desktops (Windows / MAC)
- Laptops (Windows / MAC)
- VDIs (Windows).
</t>
  </si>
  <si>
    <t>The proposed email filter solution should create simulated phishing campaigns with link-based, attachment-based, and credential-based threats</t>
  </si>
  <si>
    <t>The proposed email filter solution should simulate phishing campaigns that are fully-customized</t>
  </si>
  <si>
    <t>The proposed email filter solution should support robust reporting to show repeat offenders in simulated attacks and individual users and predefined groups who score low levels of knowledge</t>
  </si>
  <si>
    <t>Reporting and Compliance</t>
  </si>
  <si>
    <t>The proposed email security filter must provide comprehensive reporting tools to track and analyze email security incidents</t>
  </si>
  <si>
    <t>The proposed email filter solution should provide comprehensive reporting capabilities for monitoring, auditing and compliance purposes</t>
  </si>
  <si>
    <t xml:space="preserve"> The proposed email filter solution must have capability via button for users to report "Phishing" on email clients.
- Mobile Platform (IOS, Android)
- Desktops (Windows / MAC)
- Laptops (Windows / MAC)
- VDIs (Windows) 
Once the user reports "Phishing attacks" it can raise an event to SOC and Admin users
</t>
  </si>
  <si>
    <t>The proposed email filter solution should offer real-time alerts and notifications for detected threats</t>
  </si>
  <si>
    <t>The proposed email filter solution should have the capability to display HTML banners on email clients</t>
  </si>
  <si>
    <t>The proposed email filter solution should have capability to send alerts and logs to QRADAR (SIEM)</t>
  </si>
  <si>
    <t>The proposed email filter solution should provide a tool that allows security operations and incident responders to automate the identification, remediation, and sharing of phishing threats</t>
  </si>
  <si>
    <t>The proposed email filter solution should provides a tool which provides incident responders the analytics and visibility into email-based attacks occurring against the organization in near real-time</t>
  </si>
  <si>
    <t>The proposed email filter solution should have a portal to obtain information and metadata on events/incidents and enable network threat forensics.</t>
  </si>
  <si>
    <t>The proposed email filter solution should have capability for administrators to view advanced threat dashboards containing malware and spam trending and analytics, sandbox analysis, URL clicks, and whaling attempts</t>
  </si>
  <si>
    <t>The proposed email filter solution should have capability to provide reporting about attacker intent e.g. Malware, credential theft, imposter, etc</t>
  </si>
  <si>
    <t>The proposed email filter solution should provide API exporting of data to integrate into SOC and QRADAR</t>
  </si>
  <si>
    <t>The proposed email filter solution should provide advanced report to upload Virtual Analyzer (sandbox) reports and samples for safe messages to a secure FTP (SFTP) server or QRADAR .</t>
  </si>
  <si>
    <t>The proposed email filter solution must complies with relevant industry regulations such as GDPR, HIPAA, etc</t>
  </si>
  <si>
    <t>SLA and KPI</t>
  </si>
  <si>
    <t>Bidder must provide 3 years warranty and support for the overall solution</t>
  </si>
  <si>
    <t>Bidder must provide hardware warranty and replacement policies</t>
  </si>
  <si>
    <t>Bidder must attach escalation chart email address and helpdesk number to contact in case of a breach or support</t>
  </si>
  <si>
    <t>Project Delivery &amp; Deployment</t>
  </si>
  <si>
    <t>MIC2 expects the bidder to clearly outline and detail the expected delivery, installation, and integration and validation times</t>
  </si>
  <si>
    <t>Detailed PIP, mentioning each milestone</t>
  </si>
  <si>
    <t>Replacement of existing solution and installation of the new solution within 2 weeks</t>
  </si>
  <si>
    <t xml:space="preserve">Vendor is responsible for end to end integration including racking, cabling, power connectivity, assembling, etc….. </t>
  </si>
  <si>
    <t>Bidder must provide product description</t>
  </si>
  <si>
    <t>Bidder must provide Installation Guide</t>
  </si>
  <si>
    <t>User Manual: Detailed and complete user manual for the solution that contain all the parameters and configurations</t>
  </si>
  <si>
    <t>Bidder must provide System features along with provided licenses and explanation of the license model</t>
  </si>
  <si>
    <t>Bidder must provide acceptance test plan</t>
  </si>
  <si>
    <t>Bidder must provide low-level design document detailing the implementation of this project</t>
  </si>
  <si>
    <t>Supplier Experience and References</t>
  </si>
  <si>
    <t>Bidder must provide in table format references for similar deployments</t>
  </si>
  <si>
    <t>Bidder must provide reference and details about deployment in telecom operators or similar environment</t>
  </si>
  <si>
    <t>Bidder should have deployments in more than 5 similar environments</t>
  </si>
  <si>
    <t>Professional Services</t>
  </si>
  <si>
    <t>Bidder must install and replace existing solution</t>
  </si>
  <si>
    <t>Bidder must submit a project implementation plan for the whole project lifecycle</t>
  </si>
  <si>
    <t>Bidder shall provide a detailed profile for the company and summary of the executed projects of similar nature inside and outside the telco environment</t>
  </si>
  <si>
    <t>On-site engineer must handle all the needed tasks.</t>
  </si>
  <si>
    <t>Training shall cover all areas of the solution</t>
  </si>
  <si>
    <t>Bidder shall provide the needed training material in soft and hard copy</t>
  </si>
  <si>
    <t>Provide actual hands-on session on the real system similar to what Touch will be facing in the live environment</t>
  </si>
  <si>
    <t>Bidder shall provide advanced technical training for 3 Engineers (travel expenses need to be covered by the bidder).</t>
  </si>
  <si>
    <t>Bidder should include accommodation expenses</t>
  </si>
  <si>
    <t>Storage</t>
  </si>
  <si>
    <t>Bidder must provide the needed hardware to install the solution and all its requirements to cope with the needed historical reporting and data</t>
  </si>
  <si>
    <t>The proposed email filter solution must store emails for 6 months</t>
  </si>
  <si>
    <t>Solution must have high availability, scalability and redundancy</t>
  </si>
  <si>
    <t>Bill of Quantity</t>
  </si>
  <si>
    <t>Bidder must provide detailed unbilled BOQ for the technical evaluation</t>
  </si>
  <si>
    <t>Bidder must provide pricing summary for the next 3 years</t>
  </si>
  <si>
    <t xml:space="preserve"> Bidder must provide on-site support and/or remote support: 24 hours a day, 7 days a week and a maximum response time based on the below SLA :
- Crucial Priority (severity A)(Impact on MIC2's Performance)/Response by phone or email /  Maximum 1 hour response time 24 hours -7 days a week support , Maximum 4 hours for resolution as of the response
 -Average Priority (system urgent or severity B)  / Response by phone or email  / Maximum 4 hours  response time ,24 hours – 7 days a week support , Maximum 24 hours for resolution as of the response
-Not critical (system is running with no threat) / Response by phone or email  / Response by email or phone within 1 working day , Maximum 5 weeks for resolution as of the response
-Query / Response by phone or email / Response by email or phone/Response by email or phone within 5 working days, Maximum 2 weeks for resolution as of the response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</si>
</sst>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theme="3"/>
      <name val="Calibri"/>
      <family val="2"/>
      <scheme val="minor"/>
    </font>
    <font>
      <b/>
      <sz val="11"/>
      <color rgb="FFC00000"/>
      <name val="Calibri"/>
      <family val="2"/>
      <scheme val="minor"/>
    </font>
    <font>
      <b/>
      <sz val="12"/>
      <color theme="4" tint="-0.249977111117893"/>
      <name val="Calibri"/>
      <family val="2"/>
      <scheme val="minor"/>
    </font>
    <font>
      <sz val="10"/>
      <name val="Arial"/>
      <family val="2"/>
    </font>
    <font>
      <b/>
      <u/>
      <sz val="11"/>
      <color theme="0"/>
      <name val="Calibri"/>
      <family val="2"/>
      <scheme val="minor"/>
    </font>
    <font>
      <b/>
      <sz val="11"/>
      <name val="Calibri"/>
      <family val="2"/>
      <scheme val="minor"/>
    </font>
    <font>
      <sz val="12"/>
      <color theme="1"/>
      <name val="Calibri"/>
      <family val="2"/>
      <scheme val="minor"/>
    </font>
    <font>
      <sz val="11"/>
      <color rgb="FFFF0000"/>
      <name val="Calibri"/>
      <family val="2"/>
      <scheme val="minor"/>
    </font>
    <font>
      <sz val="12"/>
      <color theme="1"/>
      <name val="Arial"/>
      <family val="2"/>
    </font>
    <font>
      <sz val="12"/>
      <color theme="1"/>
      <name val="Times New Roman"/>
      <family val="1"/>
    </font>
  </fonts>
  <fills count="11">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rgb="FFFFFF66"/>
        <bgColor indexed="64"/>
      </patternFill>
    </fill>
    <fill>
      <patternFill patternType="mediumGray">
        <fgColor theme="0" tint="-0.14996795556505021"/>
        <bgColor rgb="FFFFFF66"/>
      </patternFill>
    </fill>
    <fill>
      <patternFill patternType="solid">
        <fgColor rgb="FFFFFF99"/>
        <bgColor indexed="64"/>
      </patternFill>
    </fill>
    <fill>
      <patternFill patternType="mediumGray">
        <fgColor theme="0" tint="-0.34998626667073579"/>
        <bgColor indexed="65"/>
      </patternFill>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8" fillId="0" borderId="0"/>
  </cellStyleXfs>
  <cellXfs count="47">
    <xf numFmtId="0" fontId="0" fillId="0" borderId="0" xfId="0"/>
    <xf numFmtId="0" fontId="0" fillId="2" borderId="0" xfId="0" applyFont="1" applyFill="1" applyAlignment="1">
      <alignment horizontal="center" vertical="center"/>
    </xf>
    <xf numFmtId="9" fontId="1" fillId="2" borderId="0" xfId="1" applyFont="1" applyFill="1" applyAlignment="1">
      <alignment horizontal="center" vertical="center"/>
    </xf>
    <xf numFmtId="0" fontId="7" fillId="5" borderId="1" xfId="1" applyNumberFormat="1" applyFont="1" applyFill="1" applyBorder="1" applyAlignment="1">
      <alignment horizontal="center"/>
    </xf>
    <xf numFmtId="164" fontId="1" fillId="6" borderId="1" xfId="1" applyNumberFormat="1" applyFont="1" applyFill="1" applyBorder="1" applyAlignment="1">
      <alignment horizontal="center" vertical="center"/>
    </xf>
    <xf numFmtId="0" fontId="0" fillId="0" borderId="1" xfId="0" applyFont="1" applyFill="1" applyBorder="1" applyAlignment="1">
      <alignment horizontal="center"/>
    </xf>
    <xf numFmtId="9" fontId="7" fillId="7" borderId="1" xfId="1" applyFont="1" applyFill="1" applyBorder="1" applyAlignment="1">
      <alignment horizontal="center"/>
    </xf>
    <xf numFmtId="0" fontId="0" fillId="0" borderId="1" xfId="0" applyFont="1" applyBorder="1" applyAlignment="1">
      <alignment horizontal="center" vertical="center"/>
    </xf>
    <xf numFmtId="0" fontId="0" fillId="0" borderId="0" xfId="0" applyFont="1" applyAlignment="1">
      <alignment horizontal="center" vertical="center"/>
    </xf>
    <xf numFmtId="0" fontId="7" fillId="4" borderId="1" xfId="0" applyFont="1" applyFill="1" applyBorder="1" applyAlignment="1">
      <alignment vertical="center" wrapText="1"/>
    </xf>
    <xf numFmtId="0" fontId="0" fillId="0" borderId="0" xfId="0" applyFont="1"/>
    <xf numFmtId="165" fontId="1" fillId="0" borderId="0" xfId="1" applyNumberFormat="1" applyFont="1" applyAlignment="1" applyProtection="1">
      <alignment horizontal="center" vertical="center" wrapText="1"/>
    </xf>
    <xf numFmtId="165" fontId="0" fillId="2" borderId="0" xfId="0" applyNumberFormat="1" applyFont="1" applyFill="1" applyAlignment="1" applyProtection="1">
      <alignment horizontal="center" vertical="center" wrapText="1"/>
    </xf>
    <xf numFmtId="165" fontId="0" fillId="0" borderId="0" xfId="0" applyNumberFormat="1" applyFont="1" applyAlignment="1" applyProtection="1">
      <alignment wrapText="1"/>
    </xf>
    <xf numFmtId="0" fontId="3" fillId="3" borderId="2" xfId="0" applyFont="1" applyFill="1" applyBorder="1" applyAlignment="1">
      <alignment horizontal="center" vertical="center"/>
    </xf>
    <xf numFmtId="165" fontId="2" fillId="2" borderId="0" xfId="0" applyNumberFormat="1" applyFont="1" applyFill="1" applyAlignment="1" applyProtection="1">
      <alignment horizontal="left" vertical="center" wrapText="1"/>
    </xf>
    <xf numFmtId="0" fontId="0" fillId="2" borderId="0" xfId="0" applyFont="1" applyFill="1" applyAlignment="1">
      <alignment vertical="center"/>
    </xf>
    <xf numFmtId="0" fontId="9" fillId="2" borderId="0" xfId="0" applyFont="1" applyFill="1" applyAlignment="1">
      <alignment vertical="center"/>
    </xf>
    <xf numFmtId="2" fontId="10" fillId="0" borderId="1" xfId="0" applyNumberFormat="1" applyFont="1" applyBorder="1"/>
    <xf numFmtId="0" fontId="7" fillId="4" borderId="1" xfId="0" applyFont="1" applyFill="1" applyBorder="1" applyAlignment="1">
      <alignment horizontal="center" vertical="center" wrapText="1"/>
    </xf>
    <xf numFmtId="0" fontId="0" fillId="0" borderId="1" xfId="0" applyFont="1" applyFill="1" applyBorder="1" applyAlignment="1">
      <alignment horizontal="center" vertical="center"/>
    </xf>
    <xf numFmtId="9" fontId="0" fillId="0" borderId="0" xfId="0" applyNumberFormat="1" applyFont="1" applyAlignment="1">
      <alignment horizontal="center"/>
    </xf>
    <xf numFmtId="0" fontId="0" fillId="0" borderId="1" xfId="0" applyFont="1" applyBorder="1"/>
    <xf numFmtId="165" fontId="12" fillId="0" borderId="0" xfId="1" applyNumberFormat="1" applyFont="1" applyAlignment="1" applyProtection="1">
      <alignment horizontal="center" vertical="center" wrapText="1"/>
    </xf>
    <xf numFmtId="164" fontId="0" fillId="0" borderId="0" xfId="0" applyNumberFormat="1" applyFont="1"/>
    <xf numFmtId="165" fontId="0" fillId="0" borderId="0" xfId="0" applyNumberFormat="1" applyFont="1" applyBorder="1" applyAlignment="1" applyProtection="1">
      <alignment wrapText="1"/>
    </xf>
    <xf numFmtId="165" fontId="0" fillId="0" borderId="1" xfId="0" applyNumberFormat="1" applyFont="1" applyBorder="1" applyAlignment="1" applyProtection="1">
      <alignment wrapText="1"/>
    </xf>
    <xf numFmtId="9" fontId="0" fillId="0" borderId="1" xfId="0" applyNumberFormat="1" applyFont="1" applyBorder="1" applyAlignment="1">
      <alignment horizontal="center"/>
    </xf>
    <xf numFmtId="164" fontId="0" fillId="0" borderId="1" xfId="0" applyNumberFormat="1" applyFont="1" applyBorder="1"/>
    <xf numFmtId="0" fontId="0" fillId="9" borderId="1" xfId="0" applyFont="1" applyFill="1" applyBorder="1" applyAlignment="1">
      <alignment horizontal="center" vertical="center"/>
    </xf>
    <xf numFmtId="0" fontId="1" fillId="6" borderId="1" xfId="1" applyNumberFormat="1" applyFont="1" applyFill="1" applyBorder="1" applyAlignment="1">
      <alignment horizontal="center" vertical="center"/>
    </xf>
    <xf numFmtId="0" fontId="4" fillId="10" borderId="1" xfId="0" applyFont="1" applyFill="1" applyBorder="1" applyAlignment="1">
      <alignment horizontal="center" vertical="center"/>
    </xf>
    <xf numFmtId="9" fontId="4" fillId="10" borderId="4" xfId="1" applyFont="1" applyFill="1" applyBorder="1" applyAlignment="1">
      <alignment horizontal="center" vertical="center"/>
    </xf>
    <xf numFmtId="10" fontId="6" fillId="3" borderId="1" xfId="1" applyNumberFormat="1" applyFont="1" applyFill="1" applyBorder="1" applyAlignment="1">
      <alignment horizontal="center" vertical="center"/>
    </xf>
    <xf numFmtId="0" fontId="0" fillId="2" borderId="1" xfId="0" applyFont="1" applyFill="1" applyBorder="1" applyAlignment="1">
      <alignment horizontal="center" vertical="center"/>
    </xf>
    <xf numFmtId="9" fontId="1" fillId="2" borderId="1" xfId="1" applyFont="1" applyFill="1" applyBorder="1" applyAlignment="1">
      <alignment horizontal="center" vertical="center"/>
    </xf>
    <xf numFmtId="0" fontId="5" fillId="2" borderId="1" xfId="0" applyFont="1" applyFill="1" applyBorder="1" applyAlignment="1">
      <alignment horizontal="center" vertical="center"/>
    </xf>
    <xf numFmtId="0" fontId="4" fillId="2" borderId="1" xfId="0" applyFont="1" applyFill="1" applyBorder="1" applyAlignment="1">
      <alignment horizontal="center" vertical="center"/>
    </xf>
    <xf numFmtId="9" fontId="4" fillId="2" borderId="1" xfId="1" applyFont="1" applyFill="1" applyBorder="1" applyAlignment="1">
      <alignment horizontal="center" vertical="center"/>
    </xf>
    <xf numFmtId="164" fontId="7" fillId="4" borderId="1" xfId="1" applyNumberFormat="1" applyFont="1" applyFill="1" applyBorder="1" applyAlignment="1">
      <alignment horizontal="center"/>
    </xf>
    <xf numFmtId="164" fontId="7" fillId="7" borderId="1" xfId="1" applyNumberFormat="1" applyFont="1" applyFill="1" applyBorder="1" applyAlignment="1">
      <alignment horizontal="center"/>
    </xf>
    <xf numFmtId="1" fontId="0" fillId="0" borderId="1" xfId="0" applyNumberFormat="1" applyFont="1" applyBorder="1" applyAlignment="1">
      <alignment horizontal="center" vertical="center"/>
    </xf>
    <xf numFmtId="0" fontId="11" fillId="0" borderId="1" xfId="0" applyFont="1" applyBorder="1"/>
    <xf numFmtId="0" fontId="11" fillId="0" borderId="1" xfId="0" applyFont="1" applyBorder="1" applyAlignment="1">
      <alignment wrapText="1"/>
    </xf>
    <xf numFmtId="0" fontId="14" fillId="0" borderId="1" xfId="0" applyFont="1" applyBorder="1" applyAlignment="1">
      <alignment wrapText="1"/>
    </xf>
    <xf numFmtId="0" fontId="2" fillId="2" borderId="3" xfId="0" applyFont="1" applyFill="1" applyBorder="1" applyAlignment="1">
      <alignment horizontal="center" vertical="center"/>
    </xf>
    <xf numFmtId="0" fontId="3" fillId="8" borderId="1" xfId="0" applyFont="1" applyFill="1" applyBorder="1" applyAlignment="1">
      <alignment horizontal="center" vertical="center"/>
    </xf>
  </cellXfs>
  <cellStyles count="3">
    <cellStyle name="Normal" xfId="0" builtinId="0"/>
    <cellStyle name="Normal 3"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51"/>
  <sheetViews>
    <sheetView tabSelected="1" zoomScale="85" zoomScaleNormal="85" workbookViewId="0">
      <selection activeCell="H251" sqref="H251"/>
    </sheetView>
  </sheetViews>
  <sheetFormatPr defaultColWidth="9.140625" defaultRowHeight="15" outlineLevelRow="1" x14ac:dyDescent="0.25"/>
  <cols>
    <col min="1" max="1" width="4.140625" style="10" customWidth="1"/>
    <col min="2" max="2" width="8.140625" style="10" customWidth="1"/>
    <col min="3" max="3" width="154.5703125" style="13" customWidth="1"/>
    <col min="4" max="4" width="12.42578125" style="8" customWidth="1"/>
    <col min="5" max="5" width="20.140625" style="10" customWidth="1"/>
    <col min="6" max="6" width="9.7109375" style="10" customWidth="1"/>
    <col min="7" max="7" width="51.42578125" style="8" bestFit="1" customWidth="1"/>
    <col min="8" max="16384" width="9.140625" style="10"/>
  </cols>
  <sheetData>
    <row r="1" spans="2:7" s="8" customFormat="1" x14ac:dyDescent="0.25">
      <c r="C1" s="11"/>
      <c r="D1" s="1"/>
      <c r="E1" s="2"/>
      <c r="F1" s="45"/>
      <c r="G1" s="45"/>
    </row>
    <row r="2" spans="2:7" s="8" customFormat="1" x14ac:dyDescent="0.25">
      <c r="C2" s="23"/>
      <c r="D2" s="34"/>
      <c r="E2" s="35"/>
      <c r="F2" s="46"/>
      <c r="G2" s="46"/>
    </row>
    <row r="3" spans="2:7" s="8" customFormat="1" x14ac:dyDescent="0.25">
      <c r="B3" s="1"/>
      <c r="C3" s="12"/>
      <c r="D3" s="36"/>
      <c r="E3" s="35"/>
      <c r="F3" s="14" t="s">
        <v>1</v>
      </c>
      <c r="G3" s="14" t="s">
        <v>0</v>
      </c>
    </row>
    <row r="4" spans="2:7" s="8" customFormat="1" x14ac:dyDescent="0.25">
      <c r="B4" s="1"/>
      <c r="C4" s="15" t="s">
        <v>5</v>
      </c>
      <c r="D4" s="37"/>
      <c r="E4" s="38"/>
      <c r="F4" s="33"/>
      <c r="G4" s="33"/>
    </row>
    <row r="5" spans="2:7" s="8" customFormat="1" x14ac:dyDescent="0.25">
      <c r="B5" s="16"/>
      <c r="C5" s="17" t="s">
        <v>2</v>
      </c>
      <c r="D5" s="37"/>
      <c r="E5" s="38"/>
      <c r="F5" s="33"/>
      <c r="G5" s="33"/>
    </row>
    <row r="6" spans="2:7" s="8" customFormat="1" ht="15.75" x14ac:dyDescent="0.25">
      <c r="B6" s="16"/>
      <c r="C6" s="42" t="s">
        <v>8</v>
      </c>
      <c r="D6" s="31"/>
      <c r="E6" s="32"/>
      <c r="F6" s="33"/>
      <c r="G6" s="33"/>
    </row>
    <row r="7" spans="2:7" s="8" customFormat="1" ht="15.75" x14ac:dyDescent="0.25">
      <c r="B7" s="16"/>
      <c r="C7" s="42" t="s">
        <v>9</v>
      </c>
      <c r="D7" s="31"/>
      <c r="E7" s="32"/>
      <c r="F7" s="33"/>
      <c r="G7" s="33"/>
    </row>
    <row r="8" spans="2:7" s="8" customFormat="1" ht="15.75" x14ac:dyDescent="0.25">
      <c r="B8" s="16"/>
      <c r="C8" s="42" t="s">
        <v>10</v>
      </c>
      <c r="D8" s="31"/>
      <c r="E8" s="32"/>
      <c r="F8" s="33"/>
      <c r="G8" s="33"/>
    </row>
    <row r="9" spans="2:7" s="8" customFormat="1" ht="15.75" x14ac:dyDescent="0.25">
      <c r="B9" s="16"/>
      <c r="C9" s="42" t="s">
        <v>11</v>
      </c>
      <c r="D9" s="31"/>
      <c r="E9" s="32"/>
      <c r="F9" s="33"/>
      <c r="G9" s="33"/>
    </row>
    <row r="10" spans="2:7" s="8" customFormat="1" ht="15.75" collapsed="1" x14ac:dyDescent="0.25">
      <c r="B10" s="19">
        <v>2</v>
      </c>
      <c r="C10" s="9" t="s">
        <v>12</v>
      </c>
      <c r="D10" s="3"/>
      <c r="E10" s="39">
        <v>0.02</v>
      </c>
      <c r="F10" s="4">
        <f>SUMPRODUCT($D11:$D26,F11:F26)/SUM($D11:$D26)*$E10/2</f>
        <v>0</v>
      </c>
      <c r="G10" s="30"/>
    </row>
    <row r="11" spans="2:7" s="8" customFormat="1" ht="15.75" hidden="1" outlineLevel="1" x14ac:dyDescent="0.25">
      <c r="B11" s="18"/>
      <c r="C11" s="42" t="s">
        <v>13</v>
      </c>
      <c r="D11" s="5">
        <v>2</v>
      </c>
      <c r="E11" s="40"/>
      <c r="F11" s="7"/>
      <c r="G11" s="7"/>
    </row>
    <row r="12" spans="2:7" s="8" customFormat="1" ht="15.75" hidden="1" outlineLevel="1" x14ac:dyDescent="0.25">
      <c r="B12" s="18"/>
      <c r="C12" s="42" t="s">
        <v>14</v>
      </c>
      <c r="D12" s="5">
        <v>2</v>
      </c>
      <c r="E12" s="40"/>
      <c r="F12" s="7"/>
      <c r="G12" s="7"/>
    </row>
    <row r="13" spans="2:7" s="8" customFormat="1" ht="15.75" hidden="1" outlineLevel="1" x14ac:dyDescent="0.25">
      <c r="B13" s="18"/>
      <c r="C13" s="42" t="s">
        <v>15</v>
      </c>
      <c r="D13" s="5">
        <v>2</v>
      </c>
      <c r="E13" s="40"/>
      <c r="F13" s="7"/>
      <c r="G13" s="7"/>
    </row>
    <row r="14" spans="2:7" s="8" customFormat="1" ht="15.75" hidden="1" outlineLevel="1" x14ac:dyDescent="0.25">
      <c r="B14" s="18"/>
      <c r="C14" s="42" t="s">
        <v>8</v>
      </c>
      <c r="D14" s="5">
        <v>2</v>
      </c>
      <c r="E14" s="40"/>
      <c r="F14" s="7"/>
      <c r="G14" s="7"/>
    </row>
    <row r="15" spans="2:7" s="8" customFormat="1" ht="15.75" hidden="1" outlineLevel="1" x14ac:dyDescent="0.25">
      <c r="B15" s="18"/>
      <c r="C15" s="42" t="s">
        <v>16</v>
      </c>
      <c r="D15" s="5">
        <v>2</v>
      </c>
      <c r="E15" s="40"/>
      <c r="F15" s="7"/>
      <c r="G15" s="7"/>
    </row>
    <row r="16" spans="2:7" s="8" customFormat="1" ht="15.75" hidden="1" outlineLevel="1" x14ac:dyDescent="0.25">
      <c r="B16" s="18"/>
      <c r="C16" s="42" t="s">
        <v>17</v>
      </c>
      <c r="D16" s="5">
        <v>2</v>
      </c>
      <c r="E16" s="40"/>
      <c r="F16" s="7"/>
      <c r="G16" s="7"/>
    </row>
    <row r="17" spans="2:7" s="8" customFormat="1" ht="15.75" hidden="1" outlineLevel="1" x14ac:dyDescent="0.25">
      <c r="B17" s="18"/>
      <c r="C17" s="42" t="s">
        <v>18</v>
      </c>
      <c r="D17" s="5">
        <v>2</v>
      </c>
      <c r="E17" s="40"/>
      <c r="F17" s="7"/>
      <c r="G17" s="7"/>
    </row>
    <row r="18" spans="2:7" s="8" customFormat="1" ht="15.75" hidden="1" outlineLevel="1" x14ac:dyDescent="0.25">
      <c r="B18" s="18"/>
      <c r="C18" s="42" t="s">
        <v>19</v>
      </c>
      <c r="D18" s="5">
        <v>2</v>
      </c>
      <c r="E18" s="40"/>
      <c r="F18" s="7"/>
      <c r="G18" s="7"/>
    </row>
    <row r="19" spans="2:7" s="8" customFormat="1" ht="15.75" hidden="1" outlineLevel="1" x14ac:dyDescent="0.25">
      <c r="B19" s="18"/>
      <c r="C19" s="42" t="s">
        <v>20</v>
      </c>
      <c r="D19" s="5">
        <v>2</v>
      </c>
      <c r="E19" s="40"/>
      <c r="F19" s="7"/>
      <c r="G19" s="7"/>
    </row>
    <row r="20" spans="2:7" s="8" customFormat="1" ht="15.75" hidden="1" outlineLevel="1" x14ac:dyDescent="0.25">
      <c r="B20" s="18"/>
      <c r="C20" s="42" t="s">
        <v>21</v>
      </c>
      <c r="D20" s="5">
        <v>2</v>
      </c>
      <c r="E20" s="40"/>
      <c r="F20" s="7"/>
      <c r="G20" s="7"/>
    </row>
    <row r="21" spans="2:7" s="8" customFormat="1" ht="15.75" hidden="1" outlineLevel="1" x14ac:dyDescent="0.25">
      <c r="B21" s="18"/>
      <c r="C21" s="42" t="s">
        <v>22</v>
      </c>
      <c r="D21" s="5">
        <v>2</v>
      </c>
      <c r="E21" s="40"/>
      <c r="F21" s="7"/>
      <c r="G21" s="7"/>
    </row>
    <row r="22" spans="2:7" s="8" customFormat="1" ht="15.75" hidden="1" outlineLevel="1" x14ac:dyDescent="0.25">
      <c r="B22" s="18"/>
      <c r="C22" s="42" t="s">
        <v>23</v>
      </c>
      <c r="D22" s="5">
        <v>2</v>
      </c>
      <c r="E22" s="40"/>
      <c r="F22" s="7"/>
      <c r="G22" s="7"/>
    </row>
    <row r="23" spans="2:7" s="8" customFormat="1" ht="15.75" hidden="1" outlineLevel="1" x14ac:dyDescent="0.25">
      <c r="B23" s="18"/>
      <c r="C23" s="42" t="s">
        <v>24</v>
      </c>
      <c r="D23" s="5">
        <v>2</v>
      </c>
      <c r="E23" s="40"/>
      <c r="F23" s="7"/>
      <c r="G23" s="7"/>
    </row>
    <row r="24" spans="2:7" s="8" customFormat="1" ht="15.75" hidden="1" outlineLevel="1" x14ac:dyDescent="0.25">
      <c r="B24" s="18"/>
      <c r="C24" s="42" t="s">
        <v>25</v>
      </c>
      <c r="D24" s="5">
        <v>2</v>
      </c>
      <c r="E24" s="40"/>
      <c r="F24" s="7"/>
      <c r="G24" s="7"/>
    </row>
    <row r="25" spans="2:7" s="8" customFormat="1" ht="15.75" hidden="1" outlineLevel="1" x14ac:dyDescent="0.25">
      <c r="B25" s="18"/>
      <c r="C25" s="42" t="s">
        <v>26</v>
      </c>
      <c r="D25" s="5">
        <v>2</v>
      </c>
      <c r="E25" s="40"/>
      <c r="F25" s="7"/>
      <c r="G25" s="7"/>
    </row>
    <row r="26" spans="2:7" s="8" customFormat="1" ht="15.75" hidden="1" outlineLevel="1" x14ac:dyDescent="0.25">
      <c r="B26" s="18"/>
      <c r="C26" s="42" t="s">
        <v>6</v>
      </c>
      <c r="D26" s="5">
        <v>2</v>
      </c>
      <c r="E26" s="40"/>
      <c r="F26" s="7"/>
      <c r="G26" s="7"/>
    </row>
    <row r="27" spans="2:7" s="8" customFormat="1" ht="15.75" collapsed="1" x14ac:dyDescent="0.25">
      <c r="B27" s="19">
        <v>3</v>
      </c>
      <c r="C27" s="9" t="s">
        <v>27</v>
      </c>
      <c r="D27" s="3"/>
      <c r="E27" s="39">
        <v>7.0000000000000007E-2</v>
      </c>
      <c r="F27" s="4">
        <f>SUMPRODUCT($D28:$D45,F28:F45)/SUM($D28:$D45)*$E27/2</f>
        <v>0</v>
      </c>
      <c r="G27" s="4"/>
    </row>
    <row r="28" spans="2:7" s="8" customFormat="1" ht="32.25" hidden="1" customHeight="1" outlineLevel="1" x14ac:dyDescent="0.25">
      <c r="B28" s="18"/>
      <c r="C28" s="42" t="s">
        <v>28</v>
      </c>
      <c r="D28" s="5">
        <v>2</v>
      </c>
      <c r="E28" s="40"/>
      <c r="F28" s="7">
        <v>0</v>
      </c>
      <c r="G28" s="7"/>
    </row>
    <row r="29" spans="2:7" s="8" customFormat="1" ht="15.75" hidden="1" outlineLevel="1" x14ac:dyDescent="0.25">
      <c r="B29" s="18"/>
      <c r="C29" s="42" t="s">
        <v>29</v>
      </c>
      <c r="D29" s="5">
        <v>2</v>
      </c>
      <c r="E29" s="40"/>
      <c r="F29" s="7">
        <v>0</v>
      </c>
      <c r="G29" s="7"/>
    </row>
    <row r="30" spans="2:7" s="8" customFormat="1" ht="15.75" hidden="1" outlineLevel="1" x14ac:dyDescent="0.25">
      <c r="B30" s="18"/>
      <c r="C30" s="42" t="s">
        <v>30</v>
      </c>
      <c r="D30" s="5">
        <v>2</v>
      </c>
      <c r="E30" s="40"/>
      <c r="F30" s="7">
        <v>0</v>
      </c>
      <c r="G30" s="7"/>
    </row>
    <row r="31" spans="2:7" s="8" customFormat="1" ht="15.75" hidden="1" outlineLevel="1" x14ac:dyDescent="0.25">
      <c r="B31" s="18"/>
      <c r="C31" s="42" t="s">
        <v>31</v>
      </c>
      <c r="D31" s="5">
        <v>2</v>
      </c>
      <c r="E31" s="40"/>
      <c r="F31" s="7">
        <v>0</v>
      </c>
      <c r="G31" s="7"/>
    </row>
    <row r="32" spans="2:7" s="8" customFormat="1" ht="29.25" hidden="1" customHeight="1" outlineLevel="1" x14ac:dyDescent="0.25">
      <c r="B32" s="18"/>
      <c r="C32" s="42" t="s">
        <v>32</v>
      </c>
      <c r="D32" s="20">
        <v>2</v>
      </c>
      <c r="E32" s="40"/>
      <c r="F32" s="7">
        <v>0</v>
      </c>
      <c r="G32" s="7"/>
    </row>
    <row r="33" spans="2:7" s="8" customFormat="1" ht="29.25" hidden="1" customHeight="1" outlineLevel="1" x14ac:dyDescent="0.25">
      <c r="B33" s="18"/>
      <c r="C33" s="42" t="s">
        <v>33</v>
      </c>
      <c r="D33" s="20">
        <v>2</v>
      </c>
      <c r="E33" s="40"/>
      <c r="F33" s="7">
        <v>0</v>
      </c>
      <c r="G33" s="7"/>
    </row>
    <row r="34" spans="2:7" s="8" customFormat="1" ht="29.25" hidden="1" customHeight="1" outlineLevel="1" x14ac:dyDescent="0.25">
      <c r="B34" s="18"/>
      <c r="C34" s="42" t="s">
        <v>34</v>
      </c>
      <c r="D34" s="20">
        <v>2</v>
      </c>
      <c r="E34" s="40"/>
      <c r="F34" s="7">
        <v>0</v>
      </c>
      <c r="G34" s="7"/>
    </row>
    <row r="35" spans="2:7" s="8" customFormat="1" ht="29.25" hidden="1" customHeight="1" outlineLevel="1" x14ac:dyDescent="0.25">
      <c r="B35" s="18"/>
      <c r="C35" s="42" t="s">
        <v>35</v>
      </c>
      <c r="D35" s="20">
        <v>2</v>
      </c>
      <c r="E35" s="40"/>
      <c r="F35" s="7">
        <v>0</v>
      </c>
      <c r="G35" s="7"/>
    </row>
    <row r="36" spans="2:7" s="8" customFormat="1" ht="29.25" hidden="1" customHeight="1" outlineLevel="1" x14ac:dyDescent="0.25">
      <c r="B36" s="18"/>
      <c r="C36" s="42" t="s">
        <v>36</v>
      </c>
      <c r="D36" s="20">
        <v>2</v>
      </c>
      <c r="E36" s="40"/>
      <c r="F36" s="7">
        <v>0</v>
      </c>
      <c r="G36" s="7"/>
    </row>
    <row r="37" spans="2:7" s="8" customFormat="1" ht="29.25" hidden="1" customHeight="1" outlineLevel="1" x14ac:dyDescent="0.25">
      <c r="B37" s="18"/>
      <c r="C37" s="42" t="s">
        <v>37</v>
      </c>
      <c r="D37" s="20">
        <v>2</v>
      </c>
      <c r="E37" s="40"/>
      <c r="F37" s="7">
        <v>0</v>
      </c>
      <c r="G37" s="7"/>
    </row>
    <row r="38" spans="2:7" s="8" customFormat="1" ht="29.25" hidden="1" customHeight="1" outlineLevel="1" x14ac:dyDescent="0.25">
      <c r="B38" s="18"/>
      <c r="C38" s="42" t="s">
        <v>38</v>
      </c>
      <c r="D38" s="20">
        <v>2</v>
      </c>
      <c r="E38" s="40"/>
      <c r="F38" s="7">
        <v>0</v>
      </c>
      <c r="G38" s="7"/>
    </row>
    <row r="39" spans="2:7" s="8" customFormat="1" ht="29.25" hidden="1" customHeight="1" outlineLevel="1" x14ac:dyDescent="0.25">
      <c r="B39" s="18"/>
      <c r="C39" s="42" t="s">
        <v>39</v>
      </c>
      <c r="D39" s="20">
        <v>2</v>
      </c>
      <c r="E39" s="40"/>
      <c r="F39" s="7">
        <v>0</v>
      </c>
      <c r="G39" s="7"/>
    </row>
    <row r="40" spans="2:7" s="8" customFormat="1" ht="29.25" hidden="1" customHeight="1" outlineLevel="1" x14ac:dyDescent="0.25">
      <c r="B40" s="18"/>
      <c r="C40" s="42" t="s">
        <v>40</v>
      </c>
      <c r="D40" s="20">
        <v>2</v>
      </c>
      <c r="E40" s="40"/>
      <c r="F40" s="7">
        <v>0</v>
      </c>
      <c r="G40" s="7"/>
    </row>
    <row r="41" spans="2:7" s="8" customFormat="1" ht="48" hidden="1" customHeight="1" outlineLevel="1" x14ac:dyDescent="0.25">
      <c r="B41" s="18"/>
      <c r="C41" s="42" t="s">
        <v>41</v>
      </c>
      <c r="D41" s="20">
        <v>2</v>
      </c>
      <c r="E41" s="40"/>
      <c r="F41" s="7">
        <v>0</v>
      </c>
      <c r="G41" s="7"/>
    </row>
    <row r="42" spans="2:7" s="8" customFormat="1" ht="29.25" hidden="1" customHeight="1" outlineLevel="1" x14ac:dyDescent="0.25">
      <c r="B42" s="18"/>
      <c r="C42" s="42" t="s">
        <v>42</v>
      </c>
      <c r="D42" s="20">
        <v>2</v>
      </c>
      <c r="E42" s="40"/>
      <c r="F42" s="7">
        <v>0</v>
      </c>
      <c r="G42" s="7"/>
    </row>
    <row r="43" spans="2:7" s="8" customFormat="1" ht="29.25" hidden="1" customHeight="1" outlineLevel="1" x14ac:dyDescent="0.25">
      <c r="B43" s="18"/>
      <c r="C43" s="42" t="s">
        <v>43</v>
      </c>
      <c r="D43" s="20">
        <v>2</v>
      </c>
      <c r="E43" s="40"/>
      <c r="F43" s="7">
        <v>0</v>
      </c>
      <c r="G43" s="7"/>
    </row>
    <row r="44" spans="2:7" s="8" customFormat="1" ht="29.25" hidden="1" customHeight="1" outlineLevel="1" x14ac:dyDescent="0.25">
      <c r="B44" s="18"/>
      <c r="C44" s="42" t="s">
        <v>44</v>
      </c>
      <c r="D44" s="20">
        <v>2</v>
      </c>
      <c r="E44" s="40"/>
      <c r="F44" s="7">
        <v>0</v>
      </c>
      <c r="G44" s="7"/>
    </row>
    <row r="45" spans="2:7" s="8" customFormat="1" ht="29.25" hidden="1" customHeight="1" outlineLevel="1" x14ac:dyDescent="0.25">
      <c r="B45" s="18"/>
      <c r="C45" s="42" t="s">
        <v>45</v>
      </c>
      <c r="D45" s="20">
        <v>2</v>
      </c>
      <c r="E45" s="40"/>
      <c r="F45" s="7">
        <v>0</v>
      </c>
      <c r="G45" s="7"/>
    </row>
    <row r="46" spans="2:7" s="8" customFormat="1" ht="15.75" collapsed="1" x14ac:dyDescent="0.25">
      <c r="B46" s="19">
        <v>4</v>
      </c>
      <c r="C46" s="9" t="s">
        <v>46</v>
      </c>
      <c r="D46" s="3"/>
      <c r="E46" s="39">
        <v>0.03</v>
      </c>
      <c r="F46" s="4">
        <f>SUMPRODUCT($D47:$D54,F47:F54)/SUM($D47:$D54)*$E46/2</f>
        <v>0</v>
      </c>
      <c r="G46" s="4"/>
    </row>
    <row r="47" spans="2:7" s="8" customFormat="1" ht="15.75" hidden="1" outlineLevel="1" x14ac:dyDescent="0.25">
      <c r="B47" s="18"/>
      <c r="C47" s="42" t="s">
        <v>47</v>
      </c>
      <c r="D47" s="5">
        <v>2</v>
      </c>
      <c r="E47" s="40"/>
      <c r="F47" s="7">
        <v>0</v>
      </c>
      <c r="G47" s="7"/>
    </row>
    <row r="48" spans="2:7" s="8" customFormat="1" ht="15.75" hidden="1" outlineLevel="1" x14ac:dyDescent="0.25">
      <c r="B48" s="18"/>
      <c r="C48" s="42" t="s">
        <v>48</v>
      </c>
      <c r="D48" s="5">
        <v>2</v>
      </c>
      <c r="E48" s="40"/>
      <c r="F48" s="7">
        <v>0</v>
      </c>
      <c r="G48" s="7"/>
    </row>
    <row r="49" spans="2:7" s="8" customFormat="1" ht="15.75" hidden="1" outlineLevel="1" x14ac:dyDescent="0.25">
      <c r="B49" s="18"/>
      <c r="C49" s="42" t="s">
        <v>49</v>
      </c>
      <c r="D49" s="5">
        <v>2</v>
      </c>
      <c r="E49" s="40"/>
      <c r="F49" s="7">
        <v>0</v>
      </c>
      <c r="G49" s="7"/>
    </row>
    <row r="50" spans="2:7" s="8" customFormat="1" ht="15.75" hidden="1" outlineLevel="1" x14ac:dyDescent="0.25">
      <c r="B50" s="18"/>
      <c r="C50" s="42" t="s">
        <v>50</v>
      </c>
      <c r="D50" s="5">
        <v>2</v>
      </c>
      <c r="E50" s="40"/>
      <c r="F50" s="7">
        <v>0</v>
      </c>
      <c r="G50" s="7"/>
    </row>
    <row r="51" spans="2:7" s="8" customFormat="1" ht="15.75" hidden="1" outlineLevel="1" x14ac:dyDescent="0.25">
      <c r="B51" s="18"/>
      <c r="C51" s="42" t="s">
        <v>51</v>
      </c>
      <c r="D51" s="5">
        <v>2</v>
      </c>
      <c r="E51" s="40"/>
      <c r="F51" s="7">
        <v>0</v>
      </c>
      <c r="G51" s="7"/>
    </row>
    <row r="52" spans="2:7" s="8" customFormat="1" ht="15.75" hidden="1" outlineLevel="1" x14ac:dyDescent="0.25">
      <c r="B52" s="18"/>
      <c r="C52" s="42" t="s">
        <v>52</v>
      </c>
      <c r="D52" s="5">
        <v>2</v>
      </c>
      <c r="E52" s="40"/>
      <c r="F52" s="7">
        <v>0</v>
      </c>
      <c r="G52" s="7"/>
    </row>
    <row r="53" spans="2:7" s="8" customFormat="1" ht="15.75" hidden="1" outlineLevel="1" x14ac:dyDescent="0.25">
      <c r="B53" s="18"/>
      <c r="C53" s="42" t="s">
        <v>53</v>
      </c>
      <c r="D53" s="5">
        <v>2</v>
      </c>
      <c r="E53" s="40"/>
      <c r="F53" s="7">
        <v>0</v>
      </c>
      <c r="G53" s="7"/>
    </row>
    <row r="54" spans="2:7" s="8" customFormat="1" ht="15.75" hidden="1" outlineLevel="1" x14ac:dyDescent="0.25">
      <c r="B54" s="18"/>
      <c r="C54" s="42" t="s">
        <v>54</v>
      </c>
      <c r="D54" s="5">
        <v>2</v>
      </c>
      <c r="E54" s="40"/>
      <c r="F54" s="7">
        <v>0</v>
      </c>
      <c r="G54" s="7"/>
    </row>
    <row r="55" spans="2:7" s="8" customFormat="1" ht="15.75" collapsed="1" x14ac:dyDescent="0.25">
      <c r="B55" s="19">
        <v>5</v>
      </c>
      <c r="C55" s="9" t="s">
        <v>55</v>
      </c>
      <c r="D55" s="3"/>
      <c r="E55" s="39">
        <v>0.03</v>
      </c>
      <c r="F55" s="4">
        <f>SUMPRODUCT($D56:$D112,F56:F112)/SUM($D56:$D112)*$E55/2</f>
        <v>0</v>
      </c>
      <c r="G55" s="4"/>
    </row>
    <row r="56" spans="2:7" s="8" customFormat="1" ht="15.75" hidden="1" outlineLevel="1" x14ac:dyDescent="0.25">
      <c r="B56" s="18"/>
      <c r="C56" s="42" t="s">
        <v>56</v>
      </c>
      <c r="D56" s="5">
        <v>2</v>
      </c>
      <c r="E56" s="40"/>
      <c r="F56" s="7">
        <v>0</v>
      </c>
      <c r="G56" s="7"/>
    </row>
    <row r="57" spans="2:7" s="8" customFormat="1" ht="15.75" hidden="1" outlineLevel="1" x14ac:dyDescent="0.25">
      <c r="B57" s="18"/>
      <c r="C57" s="42" t="s">
        <v>57</v>
      </c>
      <c r="D57" s="5">
        <v>2</v>
      </c>
      <c r="E57" s="40"/>
      <c r="F57" s="7">
        <v>0</v>
      </c>
      <c r="G57" s="7"/>
    </row>
    <row r="58" spans="2:7" s="8" customFormat="1" ht="15.75" hidden="1" outlineLevel="1" x14ac:dyDescent="0.25">
      <c r="B58" s="18"/>
      <c r="C58" s="42" t="s">
        <v>58</v>
      </c>
      <c r="D58" s="5">
        <v>2</v>
      </c>
      <c r="E58" s="40"/>
      <c r="F58" s="7">
        <v>0</v>
      </c>
      <c r="G58" s="7"/>
    </row>
    <row r="59" spans="2:7" s="8" customFormat="1" ht="15.75" hidden="1" outlineLevel="1" x14ac:dyDescent="0.25">
      <c r="B59" s="18"/>
      <c r="C59" s="42" t="s">
        <v>59</v>
      </c>
      <c r="D59" s="5">
        <v>2</v>
      </c>
      <c r="E59" s="40"/>
      <c r="F59" s="7">
        <v>0</v>
      </c>
      <c r="G59" s="7"/>
    </row>
    <row r="60" spans="2:7" s="8" customFormat="1" ht="15.75" hidden="1" outlineLevel="1" x14ac:dyDescent="0.25">
      <c r="B60" s="18"/>
      <c r="C60" s="42" t="s">
        <v>60</v>
      </c>
      <c r="D60" s="5">
        <v>2</v>
      </c>
      <c r="E60" s="40"/>
      <c r="F60" s="7">
        <v>0</v>
      </c>
      <c r="G60" s="7"/>
    </row>
    <row r="61" spans="2:7" s="8" customFormat="1" ht="15.75" hidden="1" outlineLevel="1" x14ac:dyDescent="0.25">
      <c r="B61" s="18"/>
      <c r="C61" s="42" t="s">
        <v>61</v>
      </c>
      <c r="D61" s="5">
        <v>2</v>
      </c>
      <c r="E61" s="40"/>
      <c r="F61" s="7">
        <v>0</v>
      </c>
      <c r="G61" s="7"/>
    </row>
    <row r="62" spans="2:7" s="8" customFormat="1" ht="15.75" hidden="1" outlineLevel="1" x14ac:dyDescent="0.25">
      <c r="B62" s="18"/>
      <c r="C62" s="42" t="s">
        <v>62</v>
      </c>
      <c r="D62" s="5">
        <v>2</v>
      </c>
      <c r="E62" s="40"/>
      <c r="F62" s="7">
        <v>0</v>
      </c>
      <c r="G62" s="7"/>
    </row>
    <row r="63" spans="2:7" s="8" customFormat="1" ht="15.75" hidden="1" outlineLevel="1" x14ac:dyDescent="0.25">
      <c r="B63" s="18"/>
      <c r="C63" s="42" t="s">
        <v>63</v>
      </c>
      <c r="D63" s="5">
        <v>2</v>
      </c>
      <c r="E63" s="40"/>
      <c r="F63" s="7">
        <v>0</v>
      </c>
      <c r="G63" s="7"/>
    </row>
    <row r="64" spans="2:7" s="8" customFormat="1" ht="15.75" hidden="1" outlineLevel="1" x14ac:dyDescent="0.25">
      <c r="B64" s="18"/>
      <c r="C64" s="42" t="s">
        <v>64</v>
      </c>
      <c r="D64" s="5">
        <v>2</v>
      </c>
      <c r="E64" s="40"/>
      <c r="F64" s="7">
        <v>0</v>
      </c>
      <c r="G64" s="7"/>
    </row>
    <row r="65" spans="2:7" s="8" customFormat="1" ht="15.75" hidden="1" outlineLevel="1" x14ac:dyDescent="0.25">
      <c r="B65" s="18"/>
      <c r="C65" s="42" t="s">
        <v>65</v>
      </c>
      <c r="D65" s="5">
        <v>2</v>
      </c>
      <c r="E65" s="40"/>
      <c r="F65" s="7">
        <v>0</v>
      </c>
      <c r="G65" s="7"/>
    </row>
    <row r="66" spans="2:7" s="8" customFormat="1" ht="15.75" hidden="1" outlineLevel="1" x14ac:dyDescent="0.25">
      <c r="B66" s="18"/>
      <c r="C66" s="42" t="s">
        <v>66</v>
      </c>
      <c r="D66" s="5">
        <v>2</v>
      </c>
      <c r="E66" s="40"/>
      <c r="F66" s="7">
        <v>0</v>
      </c>
      <c r="G66" s="7"/>
    </row>
    <row r="67" spans="2:7" s="8" customFormat="1" ht="15.75" hidden="1" outlineLevel="1" x14ac:dyDescent="0.25">
      <c r="B67" s="18"/>
      <c r="C67" s="42" t="s">
        <v>67</v>
      </c>
      <c r="D67" s="5">
        <v>2</v>
      </c>
      <c r="E67" s="40"/>
      <c r="F67" s="7">
        <v>0</v>
      </c>
      <c r="G67" s="7"/>
    </row>
    <row r="68" spans="2:7" s="8" customFormat="1" ht="15.75" hidden="1" outlineLevel="1" x14ac:dyDescent="0.25">
      <c r="B68" s="18"/>
      <c r="C68" s="42" t="s">
        <v>68</v>
      </c>
      <c r="D68" s="5">
        <v>2</v>
      </c>
      <c r="E68" s="40"/>
      <c r="F68" s="7">
        <v>0</v>
      </c>
      <c r="G68" s="7"/>
    </row>
    <row r="69" spans="2:7" s="8" customFormat="1" ht="15.75" hidden="1" outlineLevel="1" x14ac:dyDescent="0.25">
      <c r="B69" s="18"/>
      <c r="C69" s="42" t="s">
        <v>69</v>
      </c>
      <c r="D69" s="5">
        <v>2</v>
      </c>
      <c r="E69" s="40"/>
      <c r="F69" s="7">
        <v>0</v>
      </c>
      <c r="G69" s="7"/>
    </row>
    <row r="70" spans="2:7" s="8" customFormat="1" ht="15.75" hidden="1" outlineLevel="1" x14ac:dyDescent="0.25">
      <c r="B70" s="18"/>
      <c r="C70" s="42" t="s">
        <v>70</v>
      </c>
      <c r="D70" s="5">
        <v>2</v>
      </c>
      <c r="E70" s="40"/>
      <c r="F70" s="7">
        <v>0</v>
      </c>
      <c r="G70" s="7"/>
    </row>
    <row r="71" spans="2:7" s="8" customFormat="1" ht="15.75" hidden="1" outlineLevel="1" x14ac:dyDescent="0.25">
      <c r="B71" s="18"/>
      <c r="C71" s="42" t="s">
        <v>71</v>
      </c>
      <c r="D71" s="5">
        <v>2</v>
      </c>
      <c r="E71" s="40"/>
      <c r="F71" s="7">
        <v>0</v>
      </c>
      <c r="G71" s="7"/>
    </row>
    <row r="72" spans="2:7" s="8" customFormat="1" ht="15.75" hidden="1" outlineLevel="1" x14ac:dyDescent="0.25">
      <c r="B72" s="18"/>
      <c r="C72" s="42" t="s">
        <v>72</v>
      </c>
      <c r="D72" s="5">
        <v>2</v>
      </c>
      <c r="E72" s="40"/>
      <c r="F72" s="7">
        <v>0</v>
      </c>
      <c r="G72" s="7"/>
    </row>
    <row r="73" spans="2:7" s="8" customFormat="1" ht="15.75" hidden="1" outlineLevel="1" x14ac:dyDescent="0.25">
      <c r="B73" s="18"/>
      <c r="C73" s="42" t="s">
        <v>73</v>
      </c>
      <c r="D73" s="5">
        <v>2</v>
      </c>
      <c r="E73" s="40"/>
      <c r="F73" s="7">
        <v>0</v>
      </c>
      <c r="G73" s="7"/>
    </row>
    <row r="74" spans="2:7" s="8" customFormat="1" ht="15.75" hidden="1" outlineLevel="1" x14ac:dyDescent="0.25">
      <c r="B74" s="18"/>
      <c r="C74" s="42" t="s">
        <v>74</v>
      </c>
      <c r="D74" s="5">
        <v>2</v>
      </c>
      <c r="E74" s="40"/>
      <c r="F74" s="7">
        <v>0</v>
      </c>
      <c r="G74" s="7"/>
    </row>
    <row r="75" spans="2:7" s="8" customFormat="1" ht="15.75" hidden="1" outlineLevel="1" x14ac:dyDescent="0.25">
      <c r="B75" s="18"/>
      <c r="C75" s="42" t="s">
        <v>75</v>
      </c>
      <c r="D75" s="5">
        <v>2</v>
      </c>
      <c r="E75" s="40"/>
      <c r="F75" s="7">
        <v>0</v>
      </c>
      <c r="G75" s="7"/>
    </row>
    <row r="76" spans="2:7" s="8" customFormat="1" ht="15.75" hidden="1" outlineLevel="1" x14ac:dyDescent="0.25">
      <c r="B76" s="18"/>
      <c r="C76" s="42" t="s">
        <v>76</v>
      </c>
      <c r="D76" s="5">
        <v>2</v>
      </c>
      <c r="E76" s="40"/>
      <c r="F76" s="7">
        <v>0</v>
      </c>
      <c r="G76" s="7"/>
    </row>
    <row r="77" spans="2:7" s="8" customFormat="1" ht="15.75" hidden="1" outlineLevel="1" x14ac:dyDescent="0.25">
      <c r="B77" s="18"/>
      <c r="C77" s="42" t="s">
        <v>77</v>
      </c>
      <c r="D77" s="5">
        <v>2</v>
      </c>
      <c r="E77" s="40"/>
      <c r="F77" s="7">
        <v>0</v>
      </c>
      <c r="G77" s="7"/>
    </row>
    <row r="78" spans="2:7" s="8" customFormat="1" ht="15.75" hidden="1" outlineLevel="1" x14ac:dyDescent="0.25">
      <c r="B78" s="18"/>
      <c r="C78" s="42" t="s">
        <v>78</v>
      </c>
      <c r="D78" s="5">
        <v>2</v>
      </c>
      <c r="E78" s="40"/>
      <c r="F78" s="7">
        <v>0</v>
      </c>
      <c r="G78" s="7"/>
    </row>
    <row r="79" spans="2:7" s="8" customFormat="1" ht="15.75" hidden="1" outlineLevel="1" x14ac:dyDescent="0.25">
      <c r="B79" s="18"/>
      <c r="C79" s="42" t="s">
        <v>79</v>
      </c>
      <c r="D79" s="5">
        <v>2</v>
      </c>
      <c r="E79" s="40"/>
      <c r="F79" s="7">
        <v>0</v>
      </c>
      <c r="G79" s="7"/>
    </row>
    <row r="80" spans="2:7" s="8" customFormat="1" ht="15.75" hidden="1" outlineLevel="1" x14ac:dyDescent="0.25">
      <c r="B80" s="18"/>
      <c r="C80" s="42" t="s">
        <v>80</v>
      </c>
      <c r="D80" s="5">
        <v>2</v>
      </c>
      <c r="E80" s="40"/>
      <c r="F80" s="7">
        <v>0</v>
      </c>
      <c r="G80" s="7"/>
    </row>
    <row r="81" spans="2:7" s="8" customFormat="1" ht="15.75" hidden="1" outlineLevel="1" x14ac:dyDescent="0.25">
      <c r="B81" s="18"/>
      <c r="C81" s="42" t="s">
        <v>81</v>
      </c>
      <c r="D81" s="5">
        <v>2</v>
      </c>
      <c r="E81" s="40"/>
      <c r="F81" s="7">
        <v>0</v>
      </c>
      <c r="G81" s="7"/>
    </row>
    <row r="82" spans="2:7" s="8" customFormat="1" ht="15.75" hidden="1" outlineLevel="1" x14ac:dyDescent="0.25">
      <c r="B82" s="18"/>
      <c r="C82" s="42" t="s">
        <v>82</v>
      </c>
      <c r="D82" s="5">
        <v>2</v>
      </c>
      <c r="E82" s="40"/>
      <c r="F82" s="7">
        <v>0</v>
      </c>
      <c r="G82" s="7"/>
    </row>
    <row r="83" spans="2:7" s="8" customFormat="1" ht="15.75" hidden="1" outlineLevel="1" x14ac:dyDescent="0.25">
      <c r="B83" s="18"/>
      <c r="C83" s="42" t="s">
        <v>83</v>
      </c>
      <c r="D83" s="5">
        <v>2</v>
      </c>
      <c r="E83" s="40"/>
      <c r="F83" s="7">
        <v>0</v>
      </c>
      <c r="G83" s="7"/>
    </row>
    <row r="84" spans="2:7" s="8" customFormat="1" ht="15.75" hidden="1" outlineLevel="1" x14ac:dyDescent="0.25">
      <c r="B84" s="18"/>
      <c r="C84" s="42" t="s">
        <v>84</v>
      </c>
      <c r="D84" s="5">
        <v>2</v>
      </c>
      <c r="E84" s="40"/>
      <c r="F84" s="7">
        <v>0</v>
      </c>
      <c r="G84" s="7"/>
    </row>
    <row r="85" spans="2:7" s="8" customFormat="1" ht="15.75" hidden="1" outlineLevel="1" x14ac:dyDescent="0.25">
      <c r="B85" s="18"/>
      <c r="C85" s="42" t="s">
        <v>85</v>
      </c>
      <c r="D85" s="5">
        <v>2</v>
      </c>
      <c r="E85" s="40"/>
      <c r="F85" s="7">
        <v>0</v>
      </c>
      <c r="G85" s="7"/>
    </row>
    <row r="86" spans="2:7" s="8" customFormat="1" ht="15.75" hidden="1" outlineLevel="1" x14ac:dyDescent="0.25">
      <c r="B86" s="18"/>
      <c r="C86" s="42" t="s">
        <v>86</v>
      </c>
      <c r="D86" s="5">
        <v>2</v>
      </c>
      <c r="E86" s="40"/>
      <c r="F86" s="7">
        <v>0</v>
      </c>
      <c r="G86" s="7"/>
    </row>
    <row r="87" spans="2:7" s="8" customFormat="1" ht="15.75" hidden="1" outlineLevel="1" x14ac:dyDescent="0.25">
      <c r="B87" s="18"/>
      <c r="C87" s="42" t="s">
        <v>87</v>
      </c>
      <c r="D87" s="5">
        <v>2</v>
      </c>
      <c r="E87" s="40"/>
      <c r="F87" s="7">
        <v>0</v>
      </c>
      <c r="G87" s="7"/>
    </row>
    <row r="88" spans="2:7" s="8" customFormat="1" ht="15.75" hidden="1" outlineLevel="1" x14ac:dyDescent="0.25">
      <c r="B88" s="18"/>
      <c r="C88" s="42" t="s">
        <v>88</v>
      </c>
      <c r="D88" s="5">
        <v>2</v>
      </c>
      <c r="E88" s="40"/>
      <c r="F88" s="7">
        <v>0</v>
      </c>
      <c r="G88" s="7"/>
    </row>
    <row r="89" spans="2:7" s="8" customFormat="1" ht="15.75" hidden="1" outlineLevel="1" x14ac:dyDescent="0.25">
      <c r="B89" s="18"/>
      <c r="C89" s="42" t="s">
        <v>89</v>
      </c>
      <c r="D89" s="5">
        <v>2</v>
      </c>
      <c r="E89" s="40"/>
      <c r="F89" s="7">
        <v>0</v>
      </c>
      <c r="G89" s="7"/>
    </row>
    <row r="90" spans="2:7" s="8" customFormat="1" ht="15.75" hidden="1" outlineLevel="1" x14ac:dyDescent="0.25">
      <c r="B90" s="18"/>
      <c r="C90" s="42" t="s">
        <v>90</v>
      </c>
      <c r="D90" s="5">
        <v>2</v>
      </c>
      <c r="E90" s="40"/>
      <c r="F90" s="7">
        <v>0</v>
      </c>
      <c r="G90" s="7"/>
    </row>
    <row r="91" spans="2:7" s="8" customFormat="1" ht="15.75" hidden="1" outlineLevel="1" x14ac:dyDescent="0.25">
      <c r="B91" s="18"/>
      <c r="C91" s="42" t="s">
        <v>91</v>
      </c>
      <c r="D91" s="5">
        <v>2</v>
      </c>
      <c r="E91" s="40"/>
      <c r="F91" s="7">
        <v>0</v>
      </c>
      <c r="G91" s="7"/>
    </row>
    <row r="92" spans="2:7" s="8" customFormat="1" ht="15.75" hidden="1" outlineLevel="1" x14ac:dyDescent="0.25">
      <c r="B92" s="18"/>
      <c r="C92" s="42" t="s">
        <v>92</v>
      </c>
      <c r="D92" s="5">
        <v>2</v>
      </c>
      <c r="E92" s="40"/>
      <c r="F92" s="7">
        <v>0</v>
      </c>
      <c r="G92" s="7"/>
    </row>
    <row r="93" spans="2:7" s="8" customFormat="1" ht="15.75" hidden="1" outlineLevel="1" x14ac:dyDescent="0.25">
      <c r="B93" s="18"/>
      <c r="C93" s="42" t="s">
        <v>93</v>
      </c>
      <c r="D93" s="5">
        <v>2</v>
      </c>
      <c r="E93" s="40"/>
      <c r="F93" s="7">
        <v>0</v>
      </c>
      <c r="G93" s="7"/>
    </row>
    <row r="94" spans="2:7" s="8" customFormat="1" ht="15.75" hidden="1" outlineLevel="1" x14ac:dyDescent="0.25">
      <c r="B94" s="18"/>
      <c r="C94" s="42" t="s">
        <v>94</v>
      </c>
      <c r="D94" s="5">
        <v>2</v>
      </c>
      <c r="E94" s="40"/>
      <c r="F94" s="7">
        <v>0</v>
      </c>
      <c r="G94" s="7"/>
    </row>
    <row r="95" spans="2:7" s="8" customFormat="1" ht="15.75" hidden="1" outlineLevel="1" x14ac:dyDescent="0.25">
      <c r="B95" s="18"/>
      <c r="C95" s="42" t="s">
        <v>95</v>
      </c>
      <c r="D95" s="5">
        <v>2</v>
      </c>
      <c r="E95" s="40"/>
      <c r="F95" s="7">
        <v>0</v>
      </c>
      <c r="G95" s="7"/>
    </row>
    <row r="96" spans="2:7" s="8" customFormat="1" ht="15.75" hidden="1" outlineLevel="1" x14ac:dyDescent="0.25">
      <c r="B96" s="18"/>
      <c r="C96" s="42" t="s">
        <v>96</v>
      </c>
      <c r="D96" s="5">
        <v>2</v>
      </c>
      <c r="E96" s="40"/>
      <c r="F96" s="7">
        <v>0</v>
      </c>
      <c r="G96" s="7"/>
    </row>
    <row r="97" spans="2:7" s="8" customFormat="1" ht="15.75" hidden="1" outlineLevel="1" x14ac:dyDescent="0.25">
      <c r="B97" s="18"/>
      <c r="C97" s="42" t="s">
        <v>97</v>
      </c>
      <c r="D97" s="5">
        <v>2</v>
      </c>
      <c r="E97" s="40"/>
      <c r="F97" s="7">
        <v>0</v>
      </c>
      <c r="G97" s="7"/>
    </row>
    <row r="98" spans="2:7" s="8" customFormat="1" ht="15.75" hidden="1" outlineLevel="1" x14ac:dyDescent="0.25">
      <c r="B98" s="18"/>
      <c r="C98" s="42" t="s">
        <v>98</v>
      </c>
      <c r="D98" s="5">
        <v>2</v>
      </c>
      <c r="E98" s="40"/>
      <c r="F98" s="7">
        <v>0</v>
      </c>
      <c r="G98" s="7"/>
    </row>
    <row r="99" spans="2:7" s="8" customFormat="1" ht="63" hidden="1" outlineLevel="1" x14ac:dyDescent="0.25">
      <c r="B99" s="18"/>
      <c r="C99" s="43" t="s">
        <v>99</v>
      </c>
      <c r="D99" s="5">
        <v>2</v>
      </c>
      <c r="E99" s="40"/>
      <c r="F99" s="7">
        <v>0</v>
      </c>
      <c r="G99" s="7"/>
    </row>
    <row r="100" spans="2:7" s="8" customFormat="1" ht="15.75" hidden="1" outlineLevel="1" x14ac:dyDescent="0.25">
      <c r="B100" s="18"/>
      <c r="C100" s="42" t="s">
        <v>94</v>
      </c>
      <c r="D100" s="5">
        <v>2</v>
      </c>
      <c r="E100" s="40"/>
      <c r="F100" s="7">
        <v>0</v>
      </c>
      <c r="G100" s="7"/>
    </row>
    <row r="101" spans="2:7" s="8" customFormat="1" ht="15.75" hidden="1" outlineLevel="1" x14ac:dyDescent="0.25">
      <c r="B101" s="18"/>
      <c r="C101" s="42" t="s">
        <v>100</v>
      </c>
      <c r="D101" s="5">
        <v>2</v>
      </c>
      <c r="E101" s="40"/>
      <c r="F101" s="7">
        <v>0</v>
      </c>
      <c r="G101" s="7"/>
    </row>
    <row r="102" spans="2:7" s="8" customFormat="1" ht="15.75" hidden="1" outlineLevel="1" x14ac:dyDescent="0.25">
      <c r="B102" s="18"/>
      <c r="C102" s="42" t="s">
        <v>101</v>
      </c>
      <c r="D102" s="5">
        <v>2</v>
      </c>
      <c r="E102" s="40"/>
      <c r="F102" s="7">
        <v>0</v>
      </c>
      <c r="G102" s="7"/>
    </row>
    <row r="103" spans="2:7" s="8" customFormat="1" ht="15.75" hidden="1" outlineLevel="1" x14ac:dyDescent="0.25">
      <c r="B103" s="18"/>
      <c r="C103" s="42" t="s">
        <v>102</v>
      </c>
      <c r="D103" s="5">
        <v>2</v>
      </c>
      <c r="E103" s="40"/>
      <c r="F103" s="7">
        <v>0</v>
      </c>
      <c r="G103" s="7"/>
    </row>
    <row r="104" spans="2:7" s="8" customFormat="1" ht="15.75" hidden="1" outlineLevel="1" x14ac:dyDescent="0.25">
      <c r="B104" s="18"/>
      <c r="C104" s="42" t="s">
        <v>103</v>
      </c>
      <c r="D104" s="5">
        <v>2</v>
      </c>
      <c r="E104" s="40"/>
      <c r="F104" s="7">
        <v>0</v>
      </c>
      <c r="G104" s="7"/>
    </row>
    <row r="105" spans="2:7" s="8" customFormat="1" ht="15.75" hidden="1" outlineLevel="1" x14ac:dyDescent="0.25">
      <c r="B105" s="18"/>
      <c r="C105" s="42" t="s">
        <v>104</v>
      </c>
      <c r="D105" s="5">
        <v>2</v>
      </c>
      <c r="E105" s="40"/>
      <c r="F105" s="7">
        <v>0</v>
      </c>
      <c r="G105" s="7"/>
    </row>
    <row r="106" spans="2:7" s="8" customFormat="1" ht="15.75" hidden="1" outlineLevel="1" x14ac:dyDescent="0.25">
      <c r="B106" s="18"/>
      <c r="C106" s="42" t="s">
        <v>105</v>
      </c>
      <c r="D106" s="5">
        <v>2</v>
      </c>
      <c r="E106" s="40"/>
      <c r="F106" s="7">
        <v>0</v>
      </c>
      <c r="G106" s="7"/>
    </row>
    <row r="107" spans="2:7" s="8" customFormat="1" ht="15.75" hidden="1" outlineLevel="1" x14ac:dyDescent="0.25">
      <c r="B107" s="18"/>
      <c r="C107" s="42" t="s">
        <v>106</v>
      </c>
      <c r="D107" s="5">
        <v>2</v>
      </c>
      <c r="E107" s="40"/>
      <c r="F107" s="7">
        <v>0</v>
      </c>
      <c r="G107" s="7"/>
    </row>
    <row r="108" spans="2:7" s="8" customFormat="1" ht="15.75" hidden="1" outlineLevel="1" x14ac:dyDescent="0.25">
      <c r="B108" s="18"/>
      <c r="C108" s="42" t="s">
        <v>107</v>
      </c>
      <c r="D108" s="5">
        <v>2</v>
      </c>
      <c r="E108" s="40"/>
      <c r="F108" s="7">
        <v>0</v>
      </c>
      <c r="G108" s="7"/>
    </row>
    <row r="109" spans="2:7" s="8" customFormat="1" ht="15.75" hidden="1" outlineLevel="1" x14ac:dyDescent="0.25">
      <c r="B109" s="18"/>
      <c r="C109" s="42" t="s">
        <v>108</v>
      </c>
      <c r="D109" s="5">
        <v>2</v>
      </c>
      <c r="E109" s="40"/>
      <c r="F109" s="7">
        <v>0</v>
      </c>
      <c r="G109" s="7"/>
    </row>
    <row r="110" spans="2:7" s="8" customFormat="1" ht="47.25" hidden="1" outlineLevel="1" x14ac:dyDescent="0.25">
      <c r="B110" s="18"/>
      <c r="C110" s="43" t="s">
        <v>109</v>
      </c>
      <c r="D110" s="5">
        <v>2</v>
      </c>
      <c r="E110" s="40"/>
      <c r="F110" s="7">
        <v>0</v>
      </c>
      <c r="G110" s="7"/>
    </row>
    <row r="111" spans="2:7" s="8" customFormat="1" ht="19.5" hidden="1" customHeight="1" outlineLevel="1" x14ac:dyDescent="0.25">
      <c r="B111" s="18"/>
      <c r="C111" s="42" t="s">
        <v>110</v>
      </c>
      <c r="D111" s="5">
        <v>2</v>
      </c>
      <c r="E111" s="40"/>
      <c r="F111" s="7">
        <v>0</v>
      </c>
      <c r="G111" s="7"/>
    </row>
    <row r="112" spans="2:7" s="8" customFormat="1" ht="23.25" hidden="1" customHeight="1" outlineLevel="1" x14ac:dyDescent="0.25">
      <c r="B112" s="18"/>
      <c r="C112" s="42" t="s">
        <v>111</v>
      </c>
      <c r="D112" s="5">
        <v>2</v>
      </c>
      <c r="E112" s="40"/>
      <c r="F112" s="7">
        <v>0</v>
      </c>
      <c r="G112" s="7"/>
    </row>
    <row r="113" spans="2:7" s="8" customFormat="1" ht="15.75" collapsed="1" x14ac:dyDescent="0.25">
      <c r="B113" s="19">
        <v>6</v>
      </c>
      <c r="C113" s="9" t="s">
        <v>112</v>
      </c>
      <c r="D113" s="3"/>
      <c r="E113" s="39">
        <v>0.03</v>
      </c>
      <c r="F113" s="4">
        <f>SUMPRODUCT($D114:$D127,F114:F127)/SUM($D114:$D127)*$E113/2</f>
        <v>0</v>
      </c>
      <c r="G113" s="4"/>
    </row>
    <row r="114" spans="2:7" s="8" customFormat="1" ht="15.75" hidden="1" outlineLevel="1" x14ac:dyDescent="0.25">
      <c r="B114" s="18"/>
      <c r="C114" s="42" t="s">
        <v>113</v>
      </c>
      <c r="D114" s="5">
        <v>2</v>
      </c>
      <c r="E114" s="40"/>
      <c r="F114" s="41">
        <v>0</v>
      </c>
      <c r="G114" s="7"/>
    </row>
    <row r="115" spans="2:7" s="8" customFormat="1" ht="15.75" hidden="1" outlineLevel="1" x14ac:dyDescent="0.25">
      <c r="B115" s="18"/>
      <c r="C115" s="42" t="s">
        <v>114</v>
      </c>
      <c r="D115" s="5">
        <v>2</v>
      </c>
      <c r="E115" s="40"/>
      <c r="F115" s="41">
        <v>0</v>
      </c>
      <c r="G115" s="7"/>
    </row>
    <row r="116" spans="2:7" s="8" customFormat="1" ht="15.75" hidden="1" outlineLevel="1" x14ac:dyDescent="0.25">
      <c r="B116" s="18"/>
      <c r="C116" s="42" t="s">
        <v>115</v>
      </c>
      <c r="D116" s="5">
        <v>2</v>
      </c>
      <c r="E116" s="40"/>
      <c r="F116" s="41">
        <v>0</v>
      </c>
      <c r="G116" s="7"/>
    </row>
    <row r="117" spans="2:7" s="8" customFormat="1" ht="15.75" hidden="1" outlineLevel="1" x14ac:dyDescent="0.25">
      <c r="B117" s="18"/>
      <c r="C117" s="42" t="s">
        <v>116</v>
      </c>
      <c r="D117" s="5">
        <v>2</v>
      </c>
      <c r="E117" s="40"/>
      <c r="F117" s="41">
        <v>0</v>
      </c>
      <c r="G117" s="7"/>
    </row>
    <row r="118" spans="2:7" s="8" customFormat="1" ht="15.75" hidden="1" outlineLevel="1" x14ac:dyDescent="0.25">
      <c r="B118" s="18"/>
      <c r="C118" s="42" t="s">
        <v>117</v>
      </c>
      <c r="D118" s="5">
        <v>2</v>
      </c>
      <c r="E118" s="40"/>
      <c r="F118" s="41">
        <v>0</v>
      </c>
      <c r="G118" s="7"/>
    </row>
    <row r="119" spans="2:7" s="8" customFormat="1" ht="15.75" hidden="1" outlineLevel="1" x14ac:dyDescent="0.25">
      <c r="B119" s="18"/>
      <c r="C119" s="42" t="s">
        <v>118</v>
      </c>
      <c r="D119" s="5">
        <v>2</v>
      </c>
      <c r="E119" s="40"/>
      <c r="F119" s="41">
        <v>0</v>
      </c>
      <c r="G119" s="7"/>
    </row>
    <row r="120" spans="2:7" s="8" customFormat="1" ht="15.75" hidden="1" outlineLevel="1" x14ac:dyDescent="0.25">
      <c r="B120" s="18"/>
      <c r="C120" s="42" t="s">
        <v>119</v>
      </c>
      <c r="D120" s="5">
        <v>2</v>
      </c>
      <c r="E120" s="40"/>
      <c r="F120" s="41">
        <v>0</v>
      </c>
      <c r="G120" s="7"/>
    </row>
    <row r="121" spans="2:7" s="8" customFormat="1" ht="15.75" hidden="1" outlineLevel="1" x14ac:dyDescent="0.25">
      <c r="B121" s="18"/>
      <c r="C121" s="42" t="s">
        <v>120</v>
      </c>
      <c r="D121" s="5">
        <v>2</v>
      </c>
      <c r="E121" s="40"/>
      <c r="F121" s="41">
        <v>0</v>
      </c>
      <c r="G121" s="7"/>
    </row>
    <row r="122" spans="2:7" s="8" customFormat="1" ht="15.75" hidden="1" outlineLevel="1" x14ac:dyDescent="0.25">
      <c r="B122" s="18"/>
      <c r="C122" s="42" t="s">
        <v>121</v>
      </c>
      <c r="D122" s="5">
        <v>2</v>
      </c>
      <c r="E122" s="40"/>
      <c r="F122" s="41">
        <v>0</v>
      </c>
      <c r="G122" s="7"/>
    </row>
    <row r="123" spans="2:7" s="8" customFormat="1" ht="15.75" hidden="1" outlineLevel="1" x14ac:dyDescent="0.25">
      <c r="B123" s="18"/>
      <c r="C123" s="42" t="s">
        <v>122</v>
      </c>
      <c r="D123" s="5">
        <v>2</v>
      </c>
      <c r="E123" s="40"/>
      <c r="F123" s="41">
        <v>0</v>
      </c>
      <c r="G123" s="7"/>
    </row>
    <row r="124" spans="2:7" s="8" customFormat="1" ht="15.75" hidden="1" outlineLevel="1" x14ac:dyDescent="0.25">
      <c r="B124" s="18"/>
      <c r="C124" s="42" t="s">
        <v>123</v>
      </c>
      <c r="D124" s="5">
        <v>2</v>
      </c>
      <c r="E124" s="40"/>
      <c r="F124" s="41">
        <v>0</v>
      </c>
      <c r="G124" s="7"/>
    </row>
    <row r="125" spans="2:7" s="8" customFormat="1" ht="15.75" hidden="1" outlineLevel="1" x14ac:dyDescent="0.25">
      <c r="B125" s="18"/>
      <c r="C125" s="42" t="s">
        <v>124</v>
      </c>
      <c r="D125" s="5">
        <v>2</v>
      </c>
      <c r="E125" s="40"/>
      <c r="F125" s="41">
        <v>0</v>
      </c>
      <c r="G125" s="7"/>
    </row>
    <row r="126" spans="2:7" s="8" customFormat="1" ht="15.75" hidden="1" outlineLevel="1" x14ac:dyDescent="0.25">
      <c r="B126" s="18"/>
      <c r="C126" s="42" t="s">
        <v>125</v>
      </c>
      <c r="D126" s="5">
        <v>2</v>
      </c>
      <c r="E126" s="40"/>
      <c r="F126" s="41">
        <v>0</v>
      </c>
      <c r="G126" s="7"/>
    </row>
    <row r="127" spans="2:7" s="8" customFormat="1" ht="15.75" hidden="1" outlineLevel="1" x14ac:dyDescent="0.25">
      <c r="B127" s="18"/>
      <c r="C127" s="42" t="s">
        <v>126</v>
      </c>
      <c r="D127" s="5">
        <v>2</v>
      </c>
      <c r="E127" s="40"/>
      <c r="F127" s="41">
        <v>0</v>
      </c>
      <c r="G127" s="7"/>
    </row>
    <row r="128" spans="2:7" s="8" customFormat="1" ht="15.75" collapsed="1" x14ac:dyDescent="0.25">
      <c r="B128" s="19">
        <v>7</v>
      </c>
      <c r="C128" s="9" t="s">
        <v>127</v>
      </c>
      <c r="D128" s="3"/>
      <c r="E128" s="39">
        <v>0.12</v>
      </c>
      <c r="F128" s="4">
        <f>SUMPRODUCT($D129:$D166,F129:F166)/SUM($D129:$D166)*$E128/2</f>
        <v>0</v>
      </c>
      <c r="G128" s="4"/>
    </row>
    <row r="129" spans="2:7" s="8" customFormat="1" ht="15.75" hidden="1" outlineLevel="1" x14ac:dyDescent="0.25">
      <c r="B129" s="18"/>
      <c r="C129" s="42" t="s">
        <v>128</v>
      </c>
      <c r="D129" s="5">
        <v>2</v>
      </c>
      <c r="E129" s="40"/>
      <c r="F129" s="7">
        <v>0</v>
      </c>
      <c r="G129" s="7"/>
    </row>
    <row r="130" spans="2:7" s="8" customFormat="1" ht="15.75" hidden="1" outlineLevel="1" x14ac:dyDescent="0.25">
      <c r="B130" s="18"/>
      <c r="C130" s="42" t="s">
        <v>129</v>
      </c>
      <c r="D130" s="5">
        <v>2</v>
      </c>
      <c r="E130" s="40"/>
      <c r="F130" s="7">
        <v>0</v>
      </c>
      <c r="G130" s="7"/>
    </row>
    <row r="131" spans="2:7" s="8" customFormat="1" ht="15.75" hidden="1" outlineLevel="1" x14ac:dyDescent="0.25">
      <c r="B131" s="18"/>
      <c r="C131" s="42" t="s">
        <v>130</v>
      </c>
      <c r="D131" s="5">
        <v>2</v>
      </c>
      <c r="E131" s="40"/>
      <c r="F131" s="7">
        <v>0</v>
      </c>
      <c r="G131" s="7"/>
    </row>
    <row r="132" spans="2:7" s="8" customFormat="1" ht="15.75" hidden="1" outlineLevel="1" x14ac:dyDescent="0.25">
      <c r="B132" s="18"/>
      <c r="C132" s="42" t="s">
        <v>131</v>
      </c>
      <c r="D132" s="5">
        <v>2</v>
      </c>
      <c r="E132" s="40"/>
      <c r="F132" s="7">
        <v>0</v>
      </c>
      <c r="G132" s="7"/>
    </row>
    <row r="133" spans="2:7" s="8" customFormat="1" ht="15.75" hidden="1" outlineLevel="1" x14ac:dyDescent="0.25">
      <c r="B133" s="18"/>
      <c r="C133" s="42" t="s">
        <v>132</v>
      </c>
      <c r="D133" s="5">
        <v>2</v>
      </c>
      <c r="E133" s="40"/>
      <c r="F133" s="7">
        <v>0</v>
      </c>
      <c r="G133" s="7"/>
    </row>
    <row r="134" spans="2:7" s="8" customFormat="1" ht="15.75" hidden="1" outlineLevel="1" x14ac:dyDescent="0.25">
      <c r="B134" s="18"/>
      <c r="C134" s="42" t="s">
        <v>133</v>
      </c>
      <c r="D134" s="5">
        <v>2</v>
      </c>
      <c r="E134" s="40"/>
      <c r="F134" s="7">
        <v>0</v>
      </c>
      <c r="G134" s="7"/>
    </row>
    <row r="135" spans="2:7" s="8" customFormat="1" ht="15.75" hidden="1" outlineLevel="1" x14ac:dyDescent="0.25">
      <c r="B135" s="18"/>
      <c r="C135" s="42" t="s">
        <v>134</v>
      </c>
      <c r="D135" s="5">
        <v>2</v>
      </c>
      <c r="E135" s="40"/>
      <c r="F135" s="7">
        <v>0</v>
      </c>
      <c r="G135" s="7"/>
    </row>
    <row r="136" spans="2:7" s="8" customFormat="1" ht="15.75" hidden="1" outlineLevel="1" x14ac:dyDescent="0.25">
      <c r="B136" s="18"/>
      <c r="C136" s="42" t="s">
        <v>135</v>
      </c>
      <c r="D136" s="5">
        <v>2</v>
      </c>
      <c r="E136" s="40"/>
      <c r="F136" s="7">
        <v>0</v>
      </c>
      <c r="G136" s="7"/>
    </row>
    <row r="137" spans="2:7" s="8" customFormat="1" ht="15.75" hidden="1" outlineLevel="1" x14ac:dyDescent="0.25">
      <c r="B137" s="18"/>
      <c r="C137" s="42" t="s">
        <v>136</v>
      </c>
      <c r="D137" s="5">
        <v>2</v>
      </c>
      <c r="E137" s="40"/>
      <c r="F137" s="7">
        <v>0</v>
      </c>
      <c r="G137" s="7"/>
    </row>
    <row r="138" spans="2:7" s="8" customFormat="1" ht="15.75" hidden="1" outlineLevel="1" x14ac:dyDescent="0.25">
      <c r="B138" s="18"/>
      <c r="C138" s="42" t="s">
        <v>137</v>
      </c>
      <c r="D138" s="5">
        <v>2</v>
      </c>
      <c r="E138" s="40"/>
      <c r="F138" s="7">
        <v>0</v>
      </c>
      <c r="G138" s="7"/>
    </row>
    <row r="139" spans="2:7" s="8" customFormat="1" ht="15.75" hidden="1" outlineLevel="1" x14ac:dyDescent="0.25">
      <c r="B139" s="18"/>
      <c r="C139" s="42" t="s">
        <v>138</v>
      </c>
      <c r="D139" s="5">
        <v>2</v>
      </c>
      <c r="E139" s="40"/>
      <c r="F139" s="7">
        <v>0</v>
      </c>
      <c r="G139" s="7"/>
    </row>
    <row r="140" spans="2:7" s="8" customFormat="1" ht="15.75" hidden="1" outlineLevel="1" x14ac:dyDescent="0.25">
      <c r="B140" s="18"/>
      <c r="C140" s="42" t="s">
        <v>139</v>
      </c>
      <c r="D140" s="5">
        <v>2</v>
      </c>
      <c r="E140" s="40"/>
      <c r="F140" s="7">
        <v>0</v>
      </c>
      <c r="G140" s="7"/>
    </row>
    <row r="141" spans="2:7" s="8" customFormat="1" ht="15.75" hidden="1" outlineLevel="1" x14ac:dyDescent="0.25">
      <c r="B141" s="18"/>
      <c r="C141" s="42" t="s">
        <v>140</v>
      </c>
      <c r="D141" s="5">
        <v>2</v>
      </c>
      <c r="E141" s="40"/>
      <c r="F141" s="7">
        <v>0</v>
      </c>
      <c r="G141" s="7"/>
    </row>
    <row r="142" spans="2:7" s="8" customFormat="1" ht="15.75" hidden="1" outlineLevel="1" x14ac:dyDescent="0.25">
      <c r="B142" s="18"/>
      <c r="C142" s="42" t="s">
        <v>141</v>
      </c>
      <c r="D142" s="5">
        <v>2</v>
      </c>
      <c r="E142" s="40"/>
      <c r="F142" s="7">
        <v>0</v>
      </c>
      <c r="G142" s="7"/>
    </row>
    <row r="143" spans="2:7" s="8" customFormat="1" ht="15.75" hidden="1" outlineLevel="1" x14ac:dyDescent="0.25">
      <c r="B143" s="18"/>
      <c r="C143" s="42" t="s">
        <v>142</v>
      </c>
      <c r="D143" s="5">
        <v>2</v>
      </c>
      <c r="E143" s="40"/>
      <c r="F143" s="7">
        <v>0</v>
      </c>
      <c r="G143" s="7"/>
    </row>
    <row r="144" spans="2:7" s="8" customFormat="1" ht="15.75" hidden="1" outlineLevel="1" x14ac:dyDescent="0.25">
      <c r="B144" s="18"/>
      <c r="C144" s="42" t="s">
        <v>143</v>
      </c>
      <c r="D144" s="5">
        <v>2</v>
      </c>
      <c r="E144" s="40"/>
      <c r="F144" s="7">
        <v>0</v>
      </c>
      <c r="G144" s="7"/>
    </row>
    <row r="145" spans="2:7" s="8" customFormat="1" ht="15.75" hidden="1" outlineLevel="1" x14ac:dyDescent="0.25">
      <c r="B145" s="18"/>
      <c r="C145" s="42" t="s">
        <v>144</v>
      </c>
      <c r="D145" s="5">
        <v>2</v>
      </c>
      <c r="E145" s="40"/>
      <c r="F145" s="7">
        <v>0</v>
      </c>
      <c r="G145" s="7"/>
    </row>
    <row r="146" spans="2:7" s="8" customFormat="1" ht="15.75" hidden="1" outlineLevel="1" x14ac:dyDescent="0.25">
      <c r="B146" s="18"/>
      <c r="C146" s="42" t="s">
        <v>145</v>
      </c>
      <c r="D146" s="5">
        <v>2</v>
      </c>
      <c r="E146" s="40"/>
      <c r="F146" s="7">
        <v>0</v>
      </c>
      <c r="G146" s="7"/>
    </row>
    <row r="147" spans="2:7" s="8" customFormat="1" ht="15.75" hidden="1" outlineLevel="1" x14ac:dyDescent="0.25">
      <c r="B147" s="18"/>
      <c r="C147" s="42" t="s">
        <v>146</v>
      </c>
      <c r="D147" s="5">
        <v>2</v>
      </c>
      <c r="E147" s="40"/>
      <c r="F147" s="7">
        <v>0</v>
      </c>
      <c r="G147" s="7"/>
    </row>
    <row r="148" spans="2:7" s="8" customFormat="1" ht="15.75" hidden="1" outlineLevel="1" x14ac:dyDescent="0.25">
      <c r="B148" s="18"/>
      <c r="C148" s="42" t="s">
        <v>147</v>
      </c>
      <c r="D148" s="5">
        <v>2</v>
      </c>
      <c r="E148" s="40"/>
      <c r="F148" s="7">
        <v>0</v>
      </c>
      <c r="G148" s="7"/>
    </row>
    <row r="149" spans="2:7" s="8" customFormat="1" ht="15.75" hidden="1" outlineLevel="1" x14ac:dyDescent="0.25">
      <c r="B149" s="18"/>
      <c r="C149" s="42" t="s">
        <v>148</v>
      </c>
      <c r="D149" s="5">
        <v>2</v>
      </c>
      <c r="E149" s="40"/>
      <c r="F149" s="7">
        <v>0</v>
      </c>
      <c r="G149" s="7"/>
    </row>
    <row r="150" spans="2:7" s="8" customFormat="1" ht="15.75" hidden="1" outlineLevel="1" x14ac:dyDescent="0.25">
      <c r="B150" s="18"/>
      <c r="C150" s="42" t="s">
        <v>149</v>
      </c>
      <c r="D150" s="5">
        <v>2</v>
      </c>
      <c r="E150" s="40"/>
      <c r="F150" s="7">
        <v>0</v>
      </c>
      <c r="G150" s="7"/>
    </row>
    <row r="151" spans="2:7" s="8" customFormat="1" ht="15.75" hidden="1" outlineLevel="1" x14ac:dyDescent="0.25">
      <c r="B151" s="18"/>
      <c r="C151" s="42" t="s">
        <v>150</v>
      </c>
      <c r="D151" s="5">
        <v>2</v>
      </c>
      <c r="E151" s="40"/>
      <c r="F151" s="7">
        <v>0</v>
      </c>
      <c r="G151" s="7"/>
    </row>
    <row r="152" spans="2:7" s="8" customFormat="1" ht="15.75" hidden="1" outlineLevel="1" x14ac:dyDescent="0.25">
      <c r="B152" s="18"/>
      <c r="C152" s="42" t="s">
        <v>151</v>
      </c>
      <c r="D152" s="5">
        <v>2</v>
      </c>
      <c r="E152" s="40"/>
      <c r="F152" s="7">
        <v>0</v>
      </c>
      <c r="G152" s="7"/>
    </row>
    <row r="153" spans="2:7" s="8" customFormat="1" ht="15.75" hidden="1" outlineLevel="1" x14ac:dyDescent="0.25">
      <c r="B153" s="18"/>
      <c r="C153" s="42" t="s">
        <v>152</v>
      </c>
      <c r="D153" s="5">
        <v>2</v>
      </c>
      <c r="E153" s="40"/>
      <c r="F153" s="7">
        <v>0</v>
      </c>
      <c r="G153" s="7"/>
    </row>
    <row r="154" spans="2:7" s="8" customFormat="1" ht="15.75" hidden="1" outlineLevel="1" x14ac:dyDescent="0.25">
      <c r="B154" s="18"/>
      <c r="C154" s="42" t="s">
        <v>153</v>
      </c>
      <c r="D154" s="5">
        <v>2</v>
      </c>
      <c r="E154" s="40"/>
      <c r="F154" s="7">
        <v>0</v>
      </c>
      <c r="G154" s="7"/>
    </row>
    <row r="155" spans="2:7" s="8" customFormat="1" ht="15.75" hidden="1" outlineLevel="1" x14ac:dyDescent="0.25">
      <c r="B155" s="18"/>
      <c r="C155" s="42" t="s">
        <v>154</v>
      </c>
      <c r="D155" s="5">
        <v>2</v>
      </c>
      <c r="E155" s="40"/>
      <c r="F155" s="7">
        <v>0</v>
      </c>
      <c r="G155" s="7"/>
    </row>
    <row r="156" spans="2:7" s="8" customFormat="1" ht="15.75" hidden="1" outlineLevel="1" x14ac:dyDescent="0.25">
      <c r="B156" s="18"/>
      <c r="C156" s="42" t="s">
        <v>155</v>
      </c>
      <c r="D156" s="5">
        <v>2</v>
      </c>
      <c r="E156" s="40"/>
      <c r="F156" s="7">
        <v>0</v>
      </c>
      <c r="G156" s="7"/>
    </row>
    <row r="157" spans="2:7" s="8" customFormat="1" ht="15.75" hidden="1" outlineLevel="1" x14ac:dyDescent="0.25">
      <c r="B157" s="18"/>
      <c r="C157" s="42" t="s">
        <v>156</v>
      </c>
      <c r="D157" s="5">
        <v>2</v>
      </c>
      <c r="E157" s="40"/>
      <c r="F157" s="7">
        <v>0</v>
      </c>
      <c r="G157" s="7"/>
    </row>
    <row r="158" spans="2:7" s="8" customFormat="1" ht="15.75" hidden="1" outlineLevel="1" x14ac:dyDescent="0.25">
      <c r="B158" s="18"/>
      <c r="C158" s="42" t="s">
        <v>157</v>
      </c>
      <c r="D158" s="5">
        <v>2</v>
      </c>
      <c r="E158" s="40"/>
      <c r="F158" s="7">
        <v>0</v>
      </c>
      <c r="G158" s="7"/>
    </row>
    <row r="159" spans="2:7" s="8" customFormat="1" ht="15.75" hidden="1" outlineLevel="1" x14ac:dyDescent="0.25">
      <c r="B159" s="18"/>
      <c r="C159" s="42" t="s">
        <v>158</v>
      </c>
      <c r="D159" s="5">
        <v>2</v>
      </c>
      <c r="E159" s="40"/>
      <c r="F159" s="7">
        <v>0</v>
      </c>
      <c r="G159" s="7"/>
    </row>
    <row r="160" spans="2:7" s="8" customFormat="1" ht="15.75" hidden="1" outlineLevel="1" x14ac:dyDescent="0.25">
      <c r="B160" s="18"/>
      <c r="C160" s="42" t="s">
        <v>159</v>
      </c>
      <c r="D160" s="5">
        <v>2</v>
      </c>
      <c r="E160" s="40"/>
      <c r="F160" s="7">
        <v>0</v>
      </c>
      <c r="G160" s="7"/>
    </row>
    <row r="161" spans="2:7" s="8" customFormat="1" ht="15.75" hidden="1" outlineLevel="1" x14ac:dyDescent="0.25">
      <c r="B161" s="18"/>
      <c r="C161" s="42" t="s">
        <v>160</v>
      </c>
      <c r="D161" s="5">
        <v>2</v>
      </c>
      <c r="E161" s="40"/>
      <c r="F161" s="7">
        <v>0</v>
      </c>
      <c r="G161" s="7"/>
    </row>
    <row r="162" spans="2:7" s="8" customFormat="1" ht="15.75" hidden="1" outlineLevel="1" x14ac:dyDescent="0.25">
      <c r="B162" s="18"/>
      <c r="C162" s="42" t="s">
        <v>161</v>
      </c>
      <c r="D162" s="5">
        <v>2</v>
      </c>
      <c r="E162" s="40"/>
      <c r="F162" s="7">
        <v>0</v>
      </c>
      <c r="G162" s="7"/>
    </row>
    <row r="163" spans="2:7" s="8" customFormat="1" ht="15.75" hidden="1" outlineLevel="1" x14ac:dyDescent="0.25">
      <c r="B163" s="18"/>
      <c r="C163" s="42" t="s">
        <v>162</v>
      </c>
      <c r="D163" s="5">
        <v>2</v>
      </c>
      <c r="E163" s="40"/>
      <c r="F163" s="7">
        <v>0</v>
      </c>
      <c r="G163" s="7"/>
    </row>
    <row r="164" spans="2:7" s="8" customFormat="1" ht="15.75" hidden="1" outlineLevel="1" x14ac:dyDescent="0.25">
      <c r="B164" s="18"/>
      <c r="C164" s="42" t="s">
        <v>163</v>
      </c>
      <c r="D164" s="5">
        <v>2</v>
      </c>
      <c r="E164" s="40"/>
      <c r="F164" s="7">
        <v>0</v>
      </c>
      <c r="G164" s="7"/>
    </row>
    <row r="165" spans="2:7" s="8" customFormat="1" ht="15.75" hidden="1" outlineLevel="1" x14ac:dyDescent="0.25">
      <c r="B165" s="18"/>
      <c r="C165" s="42" t="s">
        <v>164</v>
      </c>
      <c r="D165" s="5">
        <v>2</v>
      </c>
      <c r="E165" s="40"/>
      <c r="F165" s="7">
        <v>0</v>
      </c>
      <c r="G165" s="7"/>
    </row>
    <row r="166" spans="2:7" s="8" customFormat="1" ht="15.75" hidden="1" outlineLevel="1" x14ac:dyDescent="0.25">
      <c r="B166" s="18"/>
      <c r="C166" s="42" t="s">
        <v>165</v>
      </c>
      <c r="D166" s="5">
        <v>2</v>
      </c>
      <c r="E166" s="40"/>
      <c r="F166" s="7">
        <v>0</v>
      </c>
      <c r="G166" s="7"/>
    </row>
    <row r="167" spans="2:7" s="8" customFormat="1" ht="15.75" collapsed="1" x14ac:dyDescent="0.25">
      <c r="B167" s="19">
        <v>8</v>
      </c>
      <c r="C167" s="9" t="s">
        <v>166</v>
      </c>
      <c r="D167" s="3"/>
      <c r="E167" s="39">
        <v>0.05</v>
      </c>
      <c r="F167" s="4">
        <f>SUMPRODUCT($D168:$D174,F168:F174)/SUM($D168:$D174)*$E167/2</f>
        <v>0</v>
      </c>
      <c r="G167" s="4"/>
    </row>
    <row r="168" spans="2:7" s="8" customFormat="1" ht="15.75" hidden="1" outlineLevel="1" x14ac:dyDescent="0.25">
      <c r="B168" s="18"/>
      <c r="C168" s="42" t="s">
        <v>167</v>
      </c>
      <c r="D168" s="5">
        <v>2</v>
      </c>
      <c r="E168" s="40"/>
      <c r="F168" s="7">
        <v>0</v>
      </c>
      <c r="G168" s="7"/>
    </row>
    <row r="169" spans="2:7" s="8" customFormat="1" ht="15.75" hidden="1" outlineLevel="1" x14ac:dyDescent="0.25">
      <c r="B169" s="18"/>
      <c r="C169" s="42" t="s">
        <v>168</v>
      </c>
      <c r="D169" s="5">
        <v>2</v>
      </c>
      <c r="E169" s="40"/>
      <c r="F169" s="7">
        <v>0</v>
      </c>
      <c r="G169" s="7"/>
    </row>
    <row r="170" spans="2:7" s="8" customFormat="1" ht="15.75" hidden="1" outlineLevel="1" x14ac:dyDescent="0.25">
      <c r="B170" s="18"/>
      <c r="C170" s="42" t="s">
        <v>169</v>
      </c>
      <c r="D170" s="5">
        <v>2</v>
      </c>
      <c r="E170" s="40"/>
      <c r="F170" s="7">
        <v>0</v>
      </c>
      <c r="G170" s="7"/>
    </row>
    <row r="171" spans="2:7" s="8" customFormat="1" ht="15.75" hidden="1" outlineLevel="1" x14ac:dyDescent="0.25">
      <c r="B171" s="18"/>
      <c r="C171" s="42" t="s">
        <v>170</v>
      </c>
      <c r="D171" s="5">
        <v>2</v>
      </c>
      <c r="E171" s="40"/>
      <c r="F171" s="7">
        <v>0</v>
      </c>
      <c r="G171" s="7"/>
    </row>
    <row r="172" spans="2:7" s="8" customFormat="1" ht="15.75" hidden="1" outlineLevel="1" x14ac:dyDescent="0.25">
      <c r="B172" s="18"/>
      <c r="C172" s="42" t="s">
        <v>171</v>
      </c>
      <c r="D172" s="5">
        <v>2</v>
      </c>
      <c r="E172" s="40"/>
      <c r="F172" s="7">
        <v>0</v>
      </c>
      <c r="G172" s="7"/>
    </row>
    <row r="173" spans="2:7" s="8" customFormat="1" ht="15.75" hidden="1" outlineLevel="1" x14ac:dyDescent="0.25">
      <c r="B173" s="18"/>
      <c r="C173" s="42" t="s">
        <v>172</v>
      </c>
      <c r="D173" s="5">
        <v>2</v>
      </c>
      <c r="E173" s="40"/>
      <c r="F173" s="7">
        <v>0</v>
      </c>
      <c r="G173" s="7"/>
    </row>
    <row r="174" spans="2:7" s="8" customFormat="1" ht="15.75" hidden="1" outlineLevel="1" x14ac:dyDescent="0.25">
      <c r="B174" s="18"/>
      <c r="C174" s="42" t="s">
        <v>173</v>
      </c>
      <c r="D174" s="5">
        <v>2</v>
      </c>
      <c r="E174" s="40"/>
      <c r="F174" s="7">
        <v>0</v>
      </c>
      <c r="G174" s="7"/>
    </row>
    <row r="175" spans="2:7" s="8" customFormat="1" ht="15.75" collapsed="1" x14ac:dyDescent="0.25">
      <c r="B175" s="19">
        <v>9</v>
      </c>
      <c r="C175" s="9" t="s">
        <v>174</v>
      </c>
      <c r="D175" s="3"/>
      <c r="E175" s="39">
        <v>0.05</v>
      </c>
      <c r="F175" s="4">
        <f>SUMPRODUCT($D176:$D181,F176:F181)/SUM($D176:$D181)*$E175/2</f>
        <v>0</v>
      </c>
      <c r="G175" s="4"/>
    </row>
    <row r="176" spans="2:7" s="8" customFormat="1" ht="15.75" hidden="1" outlineLevel="1" x14ac:dyDescent="0.25">
      <c r="B176" s="18"/>
      <c r="C176" s="42" t="s">
        <v>175</v>
      </c>
      <c r="D176" s="5">
        <v>2</v>
      </c>
      <c r="E176" s="40"/>
      <c r="F176" s="7">
        <v>0</v>
      </c>
      <c r="G176" s="7"/>
    </row>
    <row r="177" spans="2:7" s="8" customFormat="1" ht="15.75" hidden="1" outlineLevel="1" x14ac:dyDescent="0.25">
      <c r="B177" s="18"/>
      <c r="C177" s="42" t="s">
        <v>176</v>
      </c>
      <c r="D177" s="5">
        <v>2</v>
      </c>
      <c r="E177" s="40"/>
      <c r="F177" s="7">
        <v>0</v>
      </c>
      <c r="G177" s="7"/>
    </row>
    <row r="178" spans="2:7" s="8" customFormat="1" ht="15.75" hidden="1" outlineLevel="1" x14ac:dyDescent="0.25">
      <c r="B178" s="18"/>
      <c r="C178" s="42" t="s">
        <v>177</v>
      </c>
      <c r="D178" s="5">
        <v>2</v>
      </c>
      <c r="E178" s="40"/>
      <c r="F178" s="7">
        <v>0</v>
      </c>
      <c r="G178" s="7"/>
    </row>
    <row r="179" spans="2:7" s="8" customFormat="1" ht="15.75" hidden="1" outlineLevel="1" x14ac:dyDescent="0.25">
      <c r="B179" s="18"/>
      <c r="C179" s="42" t="s">
        <v>178</v>
      </c>
      <c r="D179" s="5">
        <v>2</v>
      </c>
      <c r="E179" s="40"/>
      <c r="F179" s="7">
        <v>0</v>
      </c>
      <c r="G179" s="7"/>
    </row>
    <row r="180" spans="2:7" s="8" customFormat="1" ht="15.75" hidden="1" outlineLevel="1" x14ac:dyDescent="0.25">
      <c r="B180" s="18"/>
      <c r="C180" s="42" t="s">
        <v>179</v>
      </c>
      <c r="D180" s="5">
        <v>2</v>
      </c>
      <c r="E180" s="40"/>
      <c r="F180" s="7">
        <v>0</v>
      </c>
      <c r="G180" s="7"/>
    </row>
    <row r="181" spans="2:7" s="8" customFormat="1" ht="15.75" hidden="1" outlineLevel="1" x14ac:dyDescent="0.25">
      <c r="B181" s="18"/>
      <c r="C181" s="42" t="s">
        <v>180</v>
      </c>
      <c r="D181" s="5">
        <v>2</v>
      </c>
      <c r="E181" s="40"/>
      <c r="F181" s="7">
        <v>0</v>
      </c>
      <c r="G181" s="7"/>
    </row>
    <row r="182" spans="2:7" s="8" customFormat="1" ht="15.75" collapsed="1" x14ac:dyDescent="0.25">
      <c r="B182" s="19">
        <v>10</v>
      </c>
      <c r="C182" s="9" t="s">
        <v>181</v>
      </c>
      <c r="D182" s="3"/>
      <c r="E182" s="39">
        <v>7.0000000000000007E-2</v>
      </c>
      <c r="F182" s="4">
        <f>SUMPRODUCT($D183:$D188,F183:F188)/SUM($D183:$D188)*$E182/2</f>
        <v>0</v>
      </c>
      <c r="G182" s="4"/>
    </row>
    <row r="183" spans="2:7" s="8" customFormat="1" ht="15.75" hidden="1" outlineLevel="1" x14ac:dyDescent="0.25">
      <c r="B183" s="18"/>
      <c r="C183" s="42" t="s">
        <v>182</v>
      </c>
      <c r="D183" s="5">
        <v>2</v>
      </c>
      <c r="E183" s="40"/>
      <c r="F183" s="7">
        <v>0</v>
      </c>
      <c r="G183" s="7"/>
    </row>
    <row r="184" spans="2:7" s="8" customFormat="1" ht="15.75" hidden="1" outlineLevel="1" x14ac:dyDescent="0.25">
      <c r="B184" s="18"/>
      <c r="C184" s="42" t="s">
        <v>183</v>
      </c>
      <c r="D184" s="5">
        <v>2</v>
      </c>
      <c r="E184" s="40"/>
      <c r="F184" s="7">
        <v>0</v>
      </c>
      <c r="G184" s="7"/>
    </row>
    <row r="185" spans="2:7" s="8" customFormat="1" ht="94.5" hidden="1" outlineLevel="1" x14ac:dyDescent="0.25">
      <c r="B185" s="18"/>
      <c r="C185" s="44" t="s">
        <v>184</v>
      </c>
      <c r="D185" s="5">
        <v>2</v>
      </c>
      <c r="E185" s="40"/>
      <c r="F185" s="7">
        <v>0</v>
      </c>
      <c r="G185" s="7"/>
    </row>
    <row r="186" spans="2:7" s="8" customFormat="1" ht="15.75" hidden="1" outlineLevel="1" x14ac:dyDescent="0.25">
      <c r="B186" s="18"/>
      <c r="C186" s="42" t="s">
        <v>185</v>
      </c>
      <c r="D186" s="5">
        <v>2</v>
      </c>
      <c r="E186" s="40"/>
      <c r="F186" s="7">
        <v>0</v>
      </c>
      <c r="G186" s="7"/>
    </row>
    <row r="187" spans="2:7" s="8" customFormat="1" ht="15.75" hidden="1" outlineLevel="1" x14ac:dyDescent="0.25">
      <c r="B187" s="18"/>
      <c r="C187" s="42" t="s">
        <v>186</v>
      </c>
      <c r="D187" s="5">
        <v>2</v>
      </c>
      <c r="E187" s="40"/>
      <c r="F187" s="7">
        <v>0</v>
      </c>
      <c r="G187" s="7"/>
    </row>
    <row r="188" spans="2:7" s="8" customFormat="1" ht="15.75" hidden="1" outlineLevel="1" x14ac:dyDescent="0.25">
      <c r="B188" s="18"/>
      <c r="C188" s="42" t="s">
        <v>187</v>
      </c>
      <c r="D188" s="5">
        <v>2</v>
      </c>
      <c r="E188" s="40"/>
      <c r="F188" s="7">
        <v>0</v>
      </c>
      <c r="G188" s="7"/>
    </row>
    <row r="189" spans="2:7" s="8" customFormat="1" ht="15.75" collapsed="1" x14ac:dyDescent="0.25">
      <c r="B189" s="19">
        <v>11</v>
      </c>
      <c r="C189" s="9" t="s">
        <v>188</v>
      </c>
      <c r="D189" s="3"/>
      <c r="E189" s="39">
        <v>0.08</v>
      </c>
      <c r="F189" s="4">
        <f>SUMPRODUCT($D190:$D203,F190:F203)/SUM($D190:$D203)*$E189/2</f>
        <v>0</v>
      </c>
      <c r="G189" s="4"/>
    </row>
    <row r="190" spans="2:7" s="8" customFormat="1" ht="15.75" hidden="1" outlineLevel="1" x14ac:dyDescent="0.25">
      <c r="B190" s="18"/>
      <c r="C190" s="42" t="s">
        <v>189</v>
      </c>
      <c r="D190" s="5">
        <v>2</v>
      </c>
      <c r="E190" s="40"/>
      <c r="F190" s="7">
        <v>0</v>
      </c>
      <c r="G190" s="7"/>
    </row>
    <row r="191" spans="2:7" s="8" customFormat="1" ht="15.75" hidden="1" outlineLevel="1" x14ac:dyDescent="0.25">
      <c r="B191" s="18"/>
      <c r="C191" s="42" t="s">
        <v>190</v>
      </c>
      <c r="D191" s="5">
        <v>2</v>
      </c>
      <c r="E191" s="40"/>
      <c r="F191" s="7">
        <v>0</v>
      </c>
      <c r="G191" s="7"/>
    </row>
    <row r="192" spans="2:7" s="8" customFormat="1" ht="110.25" hidden="1" outlineLevel="1" x14ac:dyDescent="0.25">
      <c r="B192" s="18"/>
      <c r="C192" s="44" t="s">
        <v>191</v>
      </c>
      <c r="D192" s="5">
        <v>2</v>
      </c>
      <c r="E192" s="40"/>
      <c r="F192" s="7">
        <v>0</v>
      </c>
      <c r="G192" s="7"/>
    </row>
    <row r="193" spans="2:7" s="8" customFormat="1" ht="15.75" hidden="1" outlineLevel="1" x14ac:dyDescent="0.25">
      <c r="B193" s="18"/>
      <c r="C193" s="42" t="s">
        <v>192</v>
      </c>
      <c r="D193" s="5">
        <v>2</v>
      </c>
      <c r="E193" s="40"/>
      <c r="F193" s="7">
        <v>0</v>
      </c>
      <c r="G193" s="7"/>
    </row>
    <row r="194" spans="2:7" s="8" customFormat="1" ht="15.75" hidden="1" outlineLevel="1" x14ac:dyDescent="0.25">
      <c r="B194" s="18"/>
      <c r="C194" s="42" t="s">
        <v>193</v>
      </c>
      <c r="D194" s="5">
        <v>2</v>
      </c>
      <c r="E194" s="40"/>
      <c r="F194" s="7">
        <v>0</v>
      </c>
      <c r="G194" s="7"/>
    </row>
    <row r="195" spans="2:7" s="8" customFormat="1" ht="15.75" hidden="1" outlineLevel="1" x14ac:dyDescent="0.25">
      <c r="B195" s="18"/>
      <c r="C195" s="42" t="s">
        <v>194</v>
      </c>
      <c r="D195" s="5">
        <v>2</v>
      </c>
      <c r="E195" s="40"/>
      <c r="F195" s="7">
        <v>0</v>
      </c>
      <c r="G195" s="7"/>
    </row>
    <row r="196" spans="2:7" s="8" customFormat="1" ht="15.75" hidden="1" outlineLevel="1" x14ac:dyDescent="0.25">
      <c r="B196" s="18"/>
      <c r="C196" s="42" t="s">
        <v>195</v>
      </c>
      <c r="D196" s="5">
        <v>2</v>
      </c>
      <c r="E196" s="40"/>
      <c r="F196" s="7">
        <v>0</v>
      </c>
      <c r="G196" s="7"/>
    </row>
    <row r="197" spans="2:7" s="8" customFormat="1" ht="15.75" hidden="1" outlineLevel="1" x14ac:dyDescent="0.25">
      <c r="B197" s="18"/>
      <c r="C197" s="42" t="s">
        <v>196</v>
      </c>
      <c r="D197" s="5">
        <v>2</v>
      </c>
      <c r="E197" s="40"/>
      <c r="F197" s="7">
        <v>0</v>
      </c>
      <c r="G197" s="7"/>
    </row>
    <row r="198" spans="2:7" s="8" customFormat="1" ht="15.75" hidden="1" outlineLevel="1" x14ac:dyDescent="0.25">
      <c r="B198" s="18"/>
      <c r="C198" s="42" t="s">
        <v>197</v>
      </c>
      <c r="D198" s="5">
        <v>2</v>
      </c>
      <c r="E198" s="40"/>
      <c r="F198" s="7">
        <v>0</v>
      </c>
      <c r="G198" s="7"/>
    </row>
    <row r="199" spans="2:7" s="8" customFormat="1" ht="15.75" hidden="1" outlineLevel="1" x14ac:dyDescent="0.25">
      <c r="B199" s="18"/>
      <c r="C199" s="42" t="s">
        <v>198</v>
      </c>
      <c r="D199" s="5">
        <v>2</v>
      </c>
      <c r="E199" s="40"/>
      <c r="F199" s="7">
        <v>0</v>
      </c>
      <c r="G199" s="7"/>
    </row>
    <row r="200" spans="2:7" s="8" customFormat="1" ht="15.75" hidden="1" outlineLevel="1" x14ac:dyDescent="0.25">
      <c r="B200" s="18"/>
      <c r="C200" s="42" t="s">
        <v>199</v>
      </c>
      <c r="D200" s="5">
        <v>2</v>
      </c>
      <c r="E200" s="40"/>
      <c r="F200" s="7">
        <v>0</v>
      </c>
      <c r="G200" s="7"/>
    </row>
    <row r="201" spans="2:7" s="8" customFormat="1" ht="15.75" hidden="1" outlineLevel="1" x14ac:dyDescent="0.25">
      <c r="B201" s="18"/>
      <c r="C201" s="42" t="s">
        <v>200</v>
      </c>
      <c r="D201" s="5">
        <v>2</v>
      </c>
      <c r="E201" s="40"/>
      <c r="F201" s="7">
        <v>0</v>
      </c>
      <c r="G201" s="7"/>
    </row>
    <row r="202" spans="2:7" s="8" customFormat="1" ht="15.75" hidden="1" outlineLevel="1" x14ac:dyDescent="0.25">
      <c r="B202" s="18"/>
      <c r="C202" s="42" t="s">
        <v>201</v>
      </c>
      <c r="D202" s="5">
        <v>2</v>
      </c>
      <c r="E202" s="40"/>
      <c r="F202" s="7">
        <v>0</v>
      </c>
      <c r="G202" s="7"/>
    </row>
    <row r="203" spans="2:7" s="8" customFormat="1" ht="15.75" hidden="1" outlineLevel="1" x14ac:dyDescent="0.25">
      <c r="B203" s="18"/>
      <c r="C203" s="42" t="s">
        <v>202</v>
      </c>
      <c r="D203" s="5">
        <v>2</v>
      </c>
      <c r="E203" s="40"/>
      <c r="F203" s="7">
        <v>0</v>
      </c>
      <c r="G203" s="7"/>
    </row>
    <row r="204" spans="2:7" s="8" customFormat="1" ht="15.75" collapsed="1" x14ac:dyDescent="0.25">
      <c r="B204" s="19">
        <v>12</v>
      </c>
      <c r="C204" s="9" t="s">
        <v>203</v>
      </c>
      <c r="D204" s="3"/>
      <c r="E204" s="39">
        <v>0.05</v>
      </c>
      <c r="F204" s="4">
        <f>SUMPRODUCT($D205:$D208,F205:F208)/SUM($D205:$D208)*$E204/2</f>
        <v>0</v>
      </c>
      <c r="G204" s="4"/>
    </row>
    <row r="205" spans="2:7" s="8" customFormat="1" ht="15.75" hidden="1" outlineLevel="1" x14ac:dyDescent="0.25">
      <c r="B205" s="18"/>
      <c r="C205" s="42" t="s">
        <v>204</v>
      </c>
      <c r="D205" s="5">
        <v>2</v>
      </c>
      <c r="E205" s="40"/>
      <c r="F205" s="7">
        <v>0</v>
      </c>
      <c r="G205" s="7"/>
    </row>
    <row r="206" spans="2:7" s="8" customFormat="1" ht="15.75" hidden="1" outlineLevel="1" x14ac:dyDescent="0.25">
      <c r="B206" s="18"/>
      <c r="C206" s="42" t="s">
        <v>205</v>
      </c>
      <c r="D206" s="5">
        <v>2</v>
      </c>
      <c r="E206" s="40"/>
      <c r="F206" s="7">
        <v>0</v>
      </c>
      <c r="G206" s="7"/>
    </row>
    <row r="207" spans="2:7" s="8" customFormat="1" ht="157.5" hidden="1" outlineLevel="1" x14ac:dyDescent="0.25">
      <c r="B207" s="18"/>
      <c r="C207" s="44" t="s">
        <v>239</v>
      </c>
      <c r="D207" s="5">
        <v>2</v>
      </c>
      <c r="E207" s="40"/>
      <c r="F207" s="7">
        <v>0</v>
      </c>
      <c r="G207" s="7"/>
    </row>
    <row r="208" spans="2:7" s="8" customFormat="1" ht="15.75" hidden="1" outlineLevel="1" x14ac:dyDescent="0.25">
      <c r="B208" s="18"/>
      <c r="C208" s="42" t="s">
        <v>206</v>
      </c>
      <c r="D208" s="5">
        <v>2</v>
      </c>
      <c r="E208" s="40"/>
      <c r="F208" s="7">
        <v>0</v>
      </c>
      <c r="G208" s="7"/>
    </row>
    <row r="209" spans="2:7" s="8" customFormat="1" ht="15.75" collapsed="1" x14ac:dyDescent="0.25">
      <c r="B209" s="19">
        <v>13</v>
      </c>
      <c r="C209" s="9" t="s">
        <v>207</v>
      </c>
      <c r="D209" s="3"/>
      <c r="E209" s="39">
        <v>0.05</v>
      </c>
      <c r="F209" s="4">
        <f>SUMPRODUCT($D210:$D213,F210:F213)/SUM($D210:$D213)*$E209/2</f>
        <v>0</v>
      </c>
      <c r="G209" s="4"/>
    </row>
    <row r="210" spans="2:7" s="8" customFormat="1" ht="15.75" hidden="1" outlineLevel="1" x14ac:dyDescent="0.25">
      <c r="B210" s="18"/>
      <c r="C210" s="42" t="s">
        <v>208</v>
      </c>
      <c r="D210" s="5">
        <v>2</v>
      </c>
      <c r="E210" s="40"/>
      <c r="F210" s="7">
        <v>0</v>
      </c>
      <c r="G210" s="7"/>
    </row>
    <row r="211" spans="2:7" s="8" customFormat="1" ht="15.75" hidden="1" outlineLevel="1" x14ac:dyDescent="0.25">
      <c r="B211" s="18"/>
      <c r="C211" s="42" t="s">
        <v>209</v>
      </c>
      <c r="D211" s="5">
        <v>2</v>
      </c>
      <c r="E211" s="40"/>
      <c r="F211" s="7">
        <v>0</v>
      </c>
      <c r="G211" s="7"/>
    </row>
    <row r="212" spans="2:7" s="8" customFormat="1" ht="15.75" hidden="1" outlineLevel="1" x14ac:dyDescent="0.25">
      <c r="B212" s="18"/>
      <c r="C212" s="42" t="s">
        <v>210</v>
      </c>
      <c r="D212" s="5">
        <v>2</v>
      </c>
      <c r="E212" s="40"/>
      <c r="F212" s="7">
        <v>0</v>
      </c>
      <c r="G212" s="7"/>
    </row>
    <row r="213" spans="2:7" s="8" customFormat="1" ht="15.75" hidden="1" outlineLevel="1" x14ac:dyDescent="0.25">
      <c r="B213" s="18"/>
      <c r="C213" s="42" t="s">
        <v>211</v>
      </c>
      <c r="D213" s="5">
        <v>2</v>
      </c>
      <c r="E213" s="40"/>
      <c r="F213" s="7">
        <v>0</v>
      </c>
      <c r="G213" s="7"/>
    </row>
    <row r="214" spans="2:7" s="8" customFormat="1" ht="15.75" collapsed="1" x14ac:dyDescent="0.25">
      <c r="B214" s="19">
        <v>14</v>
      </c>
      <c r="C214" s="9" t="s">
        <v>7</v>
      </c>
      <c r="D214" s="3"/>
      <c r="E214" s="39">
        <v>0.02</v>
      </c>
      <c r="F214" s="4">
        <f>SUMPRODUCT($D215:$D220,F215:F220)/SUM($D215:$D220)*$E214/2</f>
        <v>0</v>
      </c>
      <c r="G214" s="4"/>
    </row>
    <row r="215" spans="2:7" s="8" customFormat="1" ht="30" hidden="1" customHeight="1" outlineLevel="1" x14ac:dyDescent="0.25">
      <c r="B215" s="18"/>
      <c r="C215" s="42" t="s">
        <v>212</v>
      </c>
      <c r="D215" s="5">
        <v>2</v>
      </c>
      <c r="E215" s="40"/>
      <c r="F215" s="7">
        <v>0</v>
      </c>
      <c r="G215" s="7"/>
    </row>
    <row r="216" spans="2:7" s="8" customFormat="1" ht="15.75" hidden="1" customHeight="1" outlineLevel="1" x14ac:dyDescent="0.25">
      <c r="B216" s="18"/>
      <c r="C216" s="42" t="s">
        <v>213</v>
      </c>
      <c r="D216" s="5">
        <v>2</v>
      </c>
      <c r="E216" s="40"/>
      <c r="F216" s="7">
        <v>0</v>
      </c>
      <c r="G216" s="7"/>
    </row>
    <row r="217" spans="2:7" s="8" customFormat="1" ht="15.75" hidden="1" customHeight="1" outlineLevel="1" x14ac:dyDescent="0.25">
      <c r="B217" s="18"/>
      <c r="C217" s="42" t="s">
        <v>214</v>
      </c>
      <c r="D217" s="5">
        <v>2</v>
      </c>
      <c r="E217" s="40"/>
      <c r="F217" s="7">
        <v>0</v>
      </c>
      <c r="G217" s="7"/>
    </row>
    <row r="218" spans="2:7" s="8" customFormat="1" ht="15.75" hidden="1" customHeight="1" outlineLevel="1" x14ac:dyDescent="0.25">
      <c r="B218" s="18"/>
      <c r="C218" s="42" t="s">
        <v>215</v>
      </c>
      <c r="D218" s="5">
        <v>2</v>
      </c>
      <c r="E218" s="40"/>
      <c r="F218" s="7">
        <v>0</v>
      </c>
      <c r="G218" s="7"/>
    </row>
    <row r="219" spans="2:7" s="8" customFormat="1" ht="15.75" hidden="1" customHeight="1" outlineLevel="1" x14ac:dyDescent="0.25">
      <c r="B219" s="18"/>
      <c r="C219" s="42" t="s">
        <v>216</v>
      </c>
      <c r="D219" s="5">
        <v>2</v>
      </c>
      <c r="E219" s="40"/>
      <c r="F219" s="7">
        <v>0</v>
      </c>
      <c r="G219" s="7"/>
    </row>
    <row r="220" spans="2:7" s="8" customFormat="1" ht="15.75" hidden="1" customHeight="1" outlineLevel="1" x14ac:dyDescent="0.25">
      <c r="B220" s="18"/>
      <c r="C220" s="42" t="s">
        <v>217</v>
      </c>
      <c r="D220" s="5">
        <v>2</v>
      </c>
      <c r="E220" s="40"/>
      <c r="F220" s="7">
        <v>0</v>
      </c>
      <c r="G220" s="7"/>
    </row>
    <row r="221" spans="2:7" s="8" customFormat="1" ht="15.75" collapsed="1" x14ac:dyDescent="0.25">
      <c r="B221" s="19">
        <v>14</v>
      </c>
      <c r="C221" s="9" t="s">
        <v>218</v>
      </c>
      <c r="D221" s="3"/>
      <c r="E221" s="39">
        <v>0.05</v>
      </c>
      <c r="F221" s="4">
        <f>SUMPRODUCT($D222:$D224,F222:F224)/SUM($D222:$D224)*$E221/2</f>
        <v>0</v>
      </c>
      <c r="G221" s="4"/>
    </row>
    <row r="222" spans="2:7" s="8" customFormat="1" ht="15.75" hidden="1" outlineLevel="1" x14ac:dyDescent="0.25">
      <c r="B222" s="18"/>
      <c r="C222" s="42" t="s">
        <v>219</v>
      </c>
      <c r="D222" s="5">
        <v>2</v>
      </c>
      <c r="E222" s="40"/>
      <c r="F222" s="7">
        <v>0</v>
      </c>
      <c r="G222" s="7"/>
    </row>
    <row r="223" spans="2:7" s="8" customFormat="1" ht="15.75" hidden="1" outlineLevel="1" x14ac:dyDescent="0.25">
      <c r="B223" s="18"/>
      <c r="C223" s="42" t="s">
        <v>220</v>
      </c>
      <c r="D223" s="5">
        <v>2</v>
      </c>
      <c r="E223" s="40"/>
      <c r="F223" s="7">
        <v>0</v>
      </c>
      <c r="G223" s="7"/>
    </row>
    <row r="224" spans="2:7" s="8" customFormat="1" ht="15.75" hidden="1" outlineLevel="1" x14ac:dyDescent="0.25">
      <c r="B224" s="18"/>
      <c r="C224" s="42" t="s">
        <v>221</v>
      </c>
      <c r="D224" s="5">
        <v>2</v>
      </c>
      <c r="E224" s="40"/>
      <c r="F224" s="7">
        <v>0</v>
      </c>
      <c r="G224" s="7"/>
    </row>
    <row r="225" spans="2:7" s="8" customFormat="1" ht="15.75" collapsed="1" x14ac:dyDescent="0.25">
      <c r="B225" s="19">
        <v>15</v>
      </c>
      <c r="C225" s="9" t="s">
        <v>222</v>
      </c>
      <c r="D225" s="3"/>
      <c r="E225" s="39">
        <v>7.0000000000000007E-2</v>
      </c>
      <c r="F225" s="4">
        <f>SUMPRODUCT($D226:$D229,F226:F229)/SUM($D226:$D229)*$E225/2</f>
        <v>0</v>
      </c>
      <c r="G225" s="4"/>
    </row>
    <row r="226" spans="2:7" s="8" customFormat="1" ht="15.75" hidden="1" outlineLevel="1" x14ac:dyDescent="0.25">
      <c r="B226" s="18"/>
      <c r="C226" s="42" t="s">
        <v>223</v>
      </c>
      <c r="D226" s="5">
        <v>2</v>
      </c>
      <c r="E226" s="6"/>
      <c r="F226" s="7">
        <v>0</v>
      </c>
      <c r="G226" s="7"/>
    </row>
    <row r="227" spans="2:7" s="8" customFormat="1" ht="15.75" hidden="1" outlineLevel="1" x14ac:dyDescent="0.25">
      <c r="B227" s="18"/>
      <c r="C227" s="42" t="s">
        <v>224</v>
      </c>
      <c r="D227" s="5">
        <v>2</v>
      </c>
      <c r="E227" s="6"/>
      <c r="F227" s="7">
        <v>0</v>
      </c>
      <c r="G227" s="7"/>
    </row>
    <row r="228" spans="2:7" s="8" customFormat="1" ht="15.75" hidden="1" outlineLevel="1" x14ac:dyDescent="0.25">
      <c r="B228" s="18"/>
      <c r="C228" s="42" t="s">
        <v>225</v>
      </c>
      <c r="D228" s="5">
        <v>2</v>
      </c>
      <c r="E228" s="6"/>
      <c r="F228" s="7">
        <v>0</v>
      </c>
      <c r="G228" s="7"/>
    </row>
    <row r="229" spans="2:7" s="8" customFormat="1" ht="15.75" hidden="1" outlineLevel="1" x14ac:dyDescent="0.25">
      <c r="B229" s="18"/>
      <c r="C229" s="42" t="s">
        <v>226</v>
      </c>
      <c r="D229" s="5">
        <v>2</v>
      </c>
      <c r="E229" s="6"/>
      <c r="F229" s="7">
        <v>0</v>
      </c>
      <c r="G229" s="7"/>
    </row>
    <row r="230" spans="2:7" s="8" customFormat="1" ht="15.75" collapsed="1" x14ac:dyDescent="0.25">
      <c r="B230" s="19">
        <v>15</v>
      </c>
      <c r="C230" s="9" t="s">
        <v>3</v>
      </c>
      <c r="D230" s="3"/>
      <c r="E230" s="39">
        <v>7.0000000000000007E-2</v>
      </c>
      <c r="F230" s="4">
        <f>SUMPRODUCT($D231:$D235,F231:F235)/SUM($D231:$D235)*$E230/2</f>
        <v>0</v>
      </c>
      <c r="G230" s="4"/>
    </row>
    <row r="231" spans="2:7" s="8" customFormat="1" ht="15.75" hidden="1" outlineLevel="1" x14ac:dyDescent="0.25">
      <c r="B231" s="18"/>
      <c r="C231" s="42" t="s">
        <v>227</v>
      </c>
      <c r="D231" s="5">
        <v>2</v>
      </c>
      <c r="E231" s="6"/>
      <c r="F231" s="7">
        <v>0</v>
      </c>
      <c r="G231" s="7"/>
    </row>
    <row r="232" spans="2:7" s="8" customFormat="1" ht="15.75" hidden="1" outlineLevel="1" x14ac:dyDescent="0.25">
      <c r="B232" s="18"/>
      <c r="C232" s="42" t="s">
        <v>228</v>
      </c>
      <c r="D232" s="5">
        <v>2</v>
      </c>
      <c r="E232" s="6"/>
      <c r="F232" s="7">
        <v>0</v>
      </c>
      <c r="G232" s="7"/>
    </row>
    <row r="233" spans="2:7" s="8" customFormat="1" ht="15.75" hidden="1" outlineLevel="1" x14ac:dyDescent="0.25">
      <c r="B233" s="18"/>
      <c r="C233" s="42" t="s">
        <v>229</v>
      </c>
      <c r="D233" s="5">
        <v>2</v>
      </c>
      <c r="E233" s="6"/>
      <c r="F233" s="7">
        <v>0</v>
      </c>
      <c r="G233" s="7"/>
    </row>
    <row r="234" spans="2:7" s="8" customFormat="1" ht="15.75" hidden="1" outlineLevel="1" x14ac:dyDescent="0.25">
      <c r="B234" s="18"/>
      <c r="C234" s="42" t="s">
        <v>230</v>
      </c>
      <c r="D234" s="5">
        <v>2</v>
      </c>
      <c r="E234" s="6"/>
      <c r="F234" s="7">
        <v>0</v>
      </c>
      <c r="G234" s="7"/>
    </row>
    <row r="235" spans="2:7" s="8" customFormat="1" ht="15.75" hidden="1" outlineLevel="1" x14ac:dyDescent="0.25">
      <c r="B235" s="18"/>
      <c r="C235" s="42" t="s">
        <v>231</v>
      </c>
      <c r="D235" s="5">
        <v>2</v>
      </c>
      <c r="E235" s="6"/>
      <c r="F235" s="7">
        <v>0</v>
      </c>
      <c r="G235" s="7"/>
    </row>
    <row r="236" spans="2:7" s="8" customFormat="1" ht="15.75" collapsed="1" x14ac:dyDescent="0.25">
      <c r="B236" s="19">
        <v>15</v>
      </c>
      <c r="C236" s="9" t="s">
        <v>232</v>
      </c>
      <c r="D236" s="3"/>
      <c r="E236" s="39">
        <v>7.0000000000000007E-2</v>
      </c>
      <c r="F236" s="4">
        <f>SUMPRODUCT($D237:$D239,F237:F239)/SUM($D237:$D239)*$E236/2</f>
        <v>0</v>
      </c>
      <c r="G236" s="4"/>
    </row>
    <row r="237" spans="2:7" s="8" customFormat="1" ht="15.75" hidden="1" outlineLevel="1" x14ac:dyDescent="0.25">
      <c r="B237" s="18"/>
      <c r="C237" s="42" t="s">
        <v>233</v>
      </c>
      <c r="D237" s="5">
        <v>2</v>
      </c>
      <c r="E237" s="6"/>
      <c r="F237" s="7">
        <v>0</v>
      </c>
      <c r="G237" s="7"/>
    </row>
    <row r="238" spans="2:7" s="8" customFormat="1" ht="15.75" hidden="1" outlineLevel="1" x14ac:dyDescent="0.25">
      <c r="B238" s="18"/>
      <c r="C238" s="42" t="s">
        <v>234</v>
      </c>
      <c r="D238" s="5">
        <v>2</v>
      </c>
      <c r="E238" s="6"/>
      <c r="F238" s="7">
        <v>0</v>
      </c>
      <c r="G238" s="7"/>
    </row>
    <row r="239" spans="2:7" s="8" customFormat="1" ht="15.75" hidden="1" outlineLevel="1" x14ac:dyDescent="0.25">
      <c r="B239" s="18"/>
      <c r="C239" s="42" t="s">
        <v>235</v>
      </c>
      <c r="D239" s="5">
        <v>2</v>
      </c>
      <c r="E239" s="6"/>
      <c r="F239" s="7">
        <v>0</v>
      </c>
      <c r="G239" s="7"/>
    </row>
    <row r="240" spans="2:7" s="8" customFormat="1" ht="15.75" collapsed="1" x14ac:dyDescent="0.25">
      <c r="B240" s="19">
        <v>15</v>
      </c>
      <c r="C240" s="9" t="s">
        <v>236</v>
      </c>
      <c r="D240" s="3"/>
      <c r="E240" s="39">
        <v>7.0000000000000007E-2</v>
      </c>
      <c r="F240" s="4">
        <f>SUMPRODUCT($D241:$D242,F241:F242)/SUM($D241:$D242)*$E240/2</f>
        <v>0</v>
      </c>
      <c r="G240" s="4"/>
    </row>
    <row r="241" spans="1:7" s="8" customFormat="1" ht="15.75" hidden="1" outlineLevel="1" x14ac:dyDescent="0.25">
      <c r="B241" s="18"/>
      <c r="C241" s="42" t="s">
        <v>237</v>
      </c>
      <c r="D241" s="5">
        <v>2</v>
      </c>
      <c r="E241" s="6"/>
      <c r="F241" s="7">
        <v>0</v>
      </c>
      <c r="G241" s="7"/>
    </row>
    <row r="242" spans="1:7" s="8" customFormat="1" ht="15.75" hidden="1" outlineLevel="1" x14ac:dyDescent="0.25">
      <c r="B242" s="18"/>
      <c r="C242" s="42" t="s">
        <v>238</v>
      </c>
      <c r="D242" s="5">
        <v>2</v>
      </c>
      <c r="E242" s="6"/>
      <c r="F242" s="7">
        <v>0</v>
      </c>
      <c r="G242" s="7"/>
    </row>
    <row r="243" spans="1:7" ht="38.25" customHeight="1" x14ac:dyDescent="0.25">
      <c r="A243" s="8"/>
      <c r="B243" s="22"/>
      <c r="C243" s="26"/>
      <c r="D243" s="29" t="s">
        <v>4</v>
      </c>
      <c r="E243" s="27">
        <f>SUM(E10:E240)</f>
        <v>1.0000000000000004</v>
      </c>
      <c r="F243" s="28">
        <f>SUM(F10+F27+F46+F55+F113+F128+F167+F175+F182+F189+F204+F209+F214+F221+F225+F230+F236+F240)</f>
        <v>0</v>
      </c>
      <c r="G243" s="7"/>
    </row>
    <row r="244" spans="1:7" x14ac:dyDescent="0.25">
      <c r="C244" s="25"/>
      <c r="E244" s="21"/>
      <c r="F244" s="24"/>
    </row>
    <row r="245" spans="1:7" x14ac:dyDescent="0.25">
      <c r="A245" s="8"/>
    </row>
    <row r="251" spans="1:7" x14ac:dyDescent="0.25">
      <c r="A251" s="22"/>
    </row>
  </sheetData>
  <mergeCells count="2">
    <mergeCell ref="F1:G1"/>
    <mergeCell ref="F2:G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Email Security Filter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Samer Awad</dc:creator>
  <cp:lastModifiedBy>Haitham Shibli</cp:lastModifiedBy>
  <cp:lastPrinted>2016-05-23T06:12:40Z</cp:lastPrinted>
  <dcterms:created xsi:type="dcterms:W3CDTF">2016-01-21T09:03:46Z</dcterms:created>
  <dcterms:modified xsi:type="dcterms:W3CDTF">2024-10-25T09:24:48Z</dcterms:modified>
  <cp:contentStatus/>
</cp:coreProperties>
</file>